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J:\temp\СОВЕТ ДЕПУТАТОВ\! ПАПКА ЗАСЕДАНИЯ (СЕССИИ) - ДЛЯ ПРОЕКТОВ РЕШЕНИЙ\5 (очередное) заседание 27.12.2022\проект бюджета 2023-2025 приложения\проект+приложения\"/>
    </mc:Choice>
  </mc:AlternateContent>
  <xr:revisionPtr revIDLastSave="0" documentId="13_ncr:1_{7347C403-8E71-4BE4-A0A0-BCF76FA3FB0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МБТ 2023" sheetId="1" r:id="rId1"/>
  </sheets>
  <externalReferences>
    <externalReference r:id="rId2"/>
  </externalReferences>
  <definedNames>
    <definedName name="__Anonymous_Sheet_DB__1" localSheetId="0">#REF!</definedName>
    <definedName name="__Anonymous_Sheet_DB__1">#REF!</definedName>
    <definedName name="a" localSheetId="0">#REF!</definedName>
    <definedName name="a">#REF!</definedName>
    <definedName name="Z_391F35BD_9F91_4504_A05C_D406E8D863C9_.wvu.Rows" hidden="1">[1]пр!$62:$64</definedName>
    <definedName name="_xlnm.Print_Area" localSheetId="0">'МБТ 2023'!$A$1:$D$92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93" i="1" l="1"/>
  <c r="D89" i="1"/>
  <c r="D88" i="1"/>
  <c r="D86" i="1"/>
  <c r="D84" i="1"/>
  <c r="D82" i="1"/>
  <c r="D72" i="1"/>
  <c r="D70" i="1"/>
  <c r="D56" i="1"/>
  <c r="D52" i="1"/>
  <c r="D50" i="1"/>
  <c r="D45" i="1"/>
  <c r="D39" i="1"/>
  <c r="D35" i="1" s="1"/>
  <c r="D28" i="1"/>
  <c r="D26" i="1" s="1"/>
  <c r="D22" i="1"/>
  <c r="D21" i="1"/>
  <c r="D15" i="1"/>
  <c r="D12" i="1"/>
  <c r="D19" i="1" l="1"/>
  <c r="D14" i="1" s="1"/>
  <c r="D55" i="1"/>
  <c r="D11" i="1" l="1"/>
  <c r="D10" i="1" s="1"/>
</calcChain>
</file>

<file path=xl/sharedStrings.xml><?xml version="1.0" encoding="utf-8"?>
<sst xmlns="http://schemas.openxmlformats.org/spreadsheetml/2006/main" count="165" uniqueCount="107">
  <si>
    <t>к Решению Совета депутатов МО "Кабанский район"</t>
  </si>
  <si>
    <t>"О бюджете МО "Кабанский район" на 2023 год</t>
  </si>
  <si>
    <t xml:space="preserve"> и на плановый период  2024 и 2025 годов"</t>
  </si>
  <si>
    <t>Объем безвозмездных поступлений на 2023 год</t>
  </si>
  <si>
    <t>(тыс. рублей)</t>
  </si>
  <si>
    <t>Код ГРБС</t>
  </si>
  <si>
    <t>Код вида дохода</t>
  </si>
  <si>
    <t>Наименование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</si>
  <si>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</si>
  <si>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</si>
  <si>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</si>
  <si>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</si>
  <si>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</si>
  <si>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субъектов Российской Федерации и муниципальных образований</t>
  </si>
  <si>
    <t xml:space="preserve"> 2 02 15001 05 0000 150</t>
  </si>
  <si>
    <t>Дотация на выравнивание бюджетной обеспеченности муниципальных районов (городских округов)</t>
  </si>
  <si>
    <t>2 02 20000 00 0000 150</t>
  </si>
  <si>
    <t xml:space="preserve">Субсидии бюджетам бюджетной системы Российской Федерации </t>
  </si>
  <si>
    <t>Итого</t>
  </si>
  <si>
    <t>2 02 29999 05 0000 150</t>
  </si>
  <si>
    <t>Субсидия на обеспечение профессиональной переподготовки, повышения квалификации лиц, замещающих выборные муниципальные должности, и муниципальных служащих</t>
  </si>
  <si>
    <t>Субсидия на развитие общественной инфраструктуры</t>
  </si>
  <si>
    <t>Субсидии на финансовое обеспечение затрат юридических лиц по организации занятости работников рыбохозяйственных организаций в период введения ограничения добычи (вылова) и реализации омуля в Республике Бурятия на 2023 год</t>
  </si>
  <si>
    <t>2 02 25497 05 0000 150</t>
  </si>
  <si>
    <t xml:space="preserve">Субсидия на реализацию мероприятий по обеспечению жильем молодых семей </t>
  </si>
  <si>
    <t>2 02 25513 05 0000 150</t>
  </si>
  <si>
    <t xml:space="preserve">Субсидия  на повышение средней заработной платы педагогических работников муниципальных учреждений дополнительного образования отрасли "Культура" в целях выполнения Указа президента Российской Федерации от 01.06.2012 года № 761 "О национальной стратегии действий в интересах детей на 2012-2017 годы " </t>
  </si>
  <si>
    <t>Субсидия  на повышение средней заработной платы работников муниципальных учреждений культуры</t>
  </si>
  <si>
    <t>Субсидия на реализацию мероприятий регионального проекта "Социальная активность"</t>
  </si>
  <si>
    <t>2 02 25304 05 0000 150</t>
  </si>
  <si>
    <t>Субсидия 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</si>
  <si>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Субсидия на увеличение фонда оплаты труда педагогических работников муниципальных организаций дополнительного образования</t>
  </si>
  <si>
    <t>Субсидия на оплату труда обслуживающего персонала муниципальных общеобразовательных организаций, а также на оплату услуг сторонним организациям за выполнение работ (оказание услуг)</t>
  </si>
  <si>
    <t>Субсидия на обеспечение  муниципальных дошкольных и общеобразовательных организаций педагогическими работниками</t>
  </si>
  <si>
    <t>Субсидия на организацию горячего питания обучающихся, получающих основное общее, среднее общее образование в муниципальных образовательных организациях</t>
  </si>
  <si>
    <t>Субсидия на обеспечение компенсации  питания родителям (законным представителям) обучающихся в муниципальных общеобразовательных организациях, имеющих статус обучающихся с ограниченными возможностями здоровья, обучение которых организовано на дому</t>
  </si>
  <si>
    <t>2 02 25243 05 0000 150</t>
  </si>
  <si>
    <t>Субсидия на строительство и реконструкцию (модернизацию) объектов питьевого водоснабжения</t>
  </si>
  <si>
    <t>2 02 27112 05 0000 150</t>
  </si>
  <si>
    <t xml:space="preserve">Субсидия бюджетам муниципальных образований на модернизацию объектов водоснабжения </t>
  </si>
  <si>
    <t>Субсидия на дорожную деятельность в отношении автомобильных дорог общего пользования местного значения</t>
  </si>
  <si>
    <t>Субсидия на развитие транспортной инфраструктуры на сельских территориях</t>
  </si>
  <si>
    <t>Субсидия  на выполнение расходных обязательств муниципальных образований на содержание объектов размещения твердых коммунальных отходов</t>
  </si>
  <si>
    <t>Субсидии бюджетам муниципальных образований (городских округов) на мероприятия по разработке проектной документации на рекультивацию несанкционированных свалок</t>
  </si>
  <si>
    <t>Субсидии  бюджетам муниципальных образований (городских округов) на мероприятия по ликвидации несанкционированных свалок по решению суда</t>
  </si>
  <si>
    <t>Субсидия на реализацию первоочередных мероприятий по модернизации, капитальному ремонту и подготовке к отопительному сезону объектов коммунальной инфраструктуры, находящихся в муниципальной собственности</t>
  </si>
  <si>
    <t>Субсидия бюджетам муниципальных образований для проведения мероприятий, связанных с накоплением (в том числе раздельному накоплению) твердых коммунальных отходов, на 2023 год</t>
  </si>
  <si>
    <t>2 02 25511 05 0000 150</t>
  </si>
  <si>
    <t>Субсидия на комплексные кадастровые работы, финансируемые из средств республиканского бюджета</t>
  </si>
  <si>
    <t>Субсидия на проведение кадастровых работ по формированию земельных участков для реализации Закона Республики Бурятия от 16 октября 2002 года № 115-III «О бесплатном предоставлении в собственность земельных участков, находящихся в государственной и муниципальной собственности»</t>
  </si>
  <si>
    <t>2 02 25555 05 0000 150</t>
  </si>
  <si>
    <t xml:space="preserve">Субсидия на поддержку программ формирования современной городской среды </t>
  </si>
  <si>
    <t xml:space="preserve">Субсидия на подготовку проектов межевания и проведение кадастровых  работ в отношении земельных участков, выделяемых в счет земельных долей </t>
  </si>
  <si>
    <t>Субсидия на софинансирование расходных обязательств муницпальных районов (городских округов) на содержание и обеспечение деятельности (оказание услуг) муниципальных учреждений</t>
  </si>
  <si>
    <t>Субсидия на содержание инструкторов по физической культуре и спорту</t>
  </si>
  <si>
    <t>Субсидия муниципальным учреждениям, реализующим программы спортивной подготовки</t>
  </si>
  <si>
    <t>2 02 30000 00 0000 150</t>
  </si>
  <si>
    <t>Субвенции бюджетам субъектов Российской Федерации и муниципальных образований</t>
  </si>
  <si>
    <t>2 02 30024 05 0000 150</t>
  </si>
  <si>
    <t>Субвенция на осуществление государственных полномочий по созданию и организации деятельности административных комиссий</t>
  </si>
  <si>
    <t>Субвенция  на осуществление государственных полномочий по хранению, комплектованию, учету и использованию архивных документов Республики Бурятия</t>
  </si>
  <si>
    <t>Субвенция на осуществление государственных полномочий по образованию и организации деятельности комиссий по делам несовершеннолетних и защите их прав в Республике Бурятия</t>
  </si>
  <si>
    <t xml:space="preserve">Субвенция на осуществление отдельных государственных полномочий по уведомительной регистрации коллективных договоров </t>
  </si>
  <si>
    <t xml:space="preserve">Субвенция на осуществление государственных полномочий по организации и осуществлению деятельности по опеке и попечительству в Республике Бурятия </t>
  </si>
  <si>
    <t>Субвенция на осуществление отдельного государственного полномочия  по поддержке сельского хозяйства</t>
  </si>
  <si>
    <t>Субвенция  на  администрирование отдельного государственного полномочия  по поддержке сельского хозяйства</t>
  </si>
  <si>
    <t>Субвенция  на осуществление отдельного государственного полномочия по организации мероприятий при осуществлении деятельности по обращению с животными без владельцев</t>
  </si>
  <si>
    <t>Субвенция на администрирование отдельного государственного полномочия по организации мероприятий при осуществлении деятельности по обращению с животными без владельцев</t>
  </si>
  <si>
    <t>Субвенция на осуществление отдельных государственных полномочий по регулированию тарифов на перевозки пассажиров и багажа всеми видами общественного транспорта в городском и пригородном сообщении (кроме железнодорожного транспорта)</t>
  </si>
  <si>
    <t>2 02 35120 05 0000 150</t>
  </si>
  <si>
    <t>Субвенция  на составление (изменение, дополнение) списков кандидатов в присяжные заседатели судов общей юрисдикции в Российской Федерации</t>
  </si>
  <si>
    <t>Субвенция на предоставление мер социальной поддержки по оплате коммунальных услуг специалистам муниципальных учреждений культуры, проживающим и работающим в сельских населенных пунктах, рабочих поселках (поселках городского типа) на территории Республики Бурятия</t>
  </si>
  <si>
    <t>2 02 30021 05 0000 150</t>
  </si>
  <si>
    <t>Субвенция на выплату вознаграждения за выполнение функций классного руководителя педагогическим работникам муниципальных образовательных организаций, реализующих образовательные программы начального общего, основного общего, среднего общего образования</t>
  </si>
  <si>
    <t>Субвенция на финансовое обеспечение получения начального общего, основного общего, среднего общего образования в муниципальных общеобразовательных организациях, дополнительного образования детей в муниципальных общеобразовательных организациях</t>
  </si>
  <si>
    <t xml:space="preserve">Субвенция на финансовое обеспечение получения дошкольного образования в муниципальных образовательных организациях </t>
  </si>
  <si>
    <t>Субвенция на администрирование передаваемых органам местного самоуправления государственных полномочий по Закону Республики Бурятия от 08.07.2008 года № 394-IV "О наделении органов местного самоуправления муниципальных районов и городских округов в Республике Бурятия отдельными государственными полномочиями в области образования"</t>
  </si>
  <si>
    <t>Субвенция на предоставление мер социальной поддержки по оплате коммунальных услуг педагогическим работникам муниципальных дошкольных образовательных организаций, муниципальных образовательных организаций допрлнительного образования, бывшим педагогическим работникам образовательных организаций, проживающим и работающим в сельских населенных пунктах, рабочих поселках (поселках городского типа) на территории Республики Бурятия</t>
  </si>
  <si>
    <t>Субвенция на администрирование передаваемых органам местного самоуправления государственных полномочий по организации и обеспечению отдыха и оздоровления детей</t>
  </si>
  <si>
    <t>2 02 39999 05 0000 150</t>
  </si>
  <si>
    <t xml:space="preserve">Субвенция  на обеспечение прав детей, находящихся в трудной жизненой ситуации на отдых и оздоровление </t>
  </si>
  <si>
    <t>Субвенция на организацию деятельности по обеспечению прав детей, находящихся в трудной жизненой ситуации на отдых и оздоровление</t>
  </si>
  <si>
    <t>Субвенция на организация и обеспечение отдыха и оздоровления детей в загородных стационарных детских оздоровительных лагерях, оздоровительных лагерях с дневным пребыванием и иных детских лагерях сезонного действия (за исключением загородных стационарных детских оздоровительных лагерей), за исключением организации отдыха детей в каникулярное время и обеспечения прав детей, находящихся в трудной жизненной ситуации, на отдых и оздоровление</t>
  </si>
  <si>
    <t>Субвенция  на осуществление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</si>
  <si>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Субвенция  на осуществление государственных полномочий по расчету и предоставлению дотаций поселениям</t>
  </si>
  <si>
    <t>Субвенция на предоставление мер социальной поддержки по оплате коммунальных услуг переведенным специалистам в организации, реализующие программы спортивной подготовки, специалистам организаций, реализующих программы спортивной подготовки, в соответствии с перечнем должностей, утвержденным органом государственной власти Республики Бурятия в области физической культуры и спорта, проживающим и работающим в сельских населенных пунктах, рабочих поселках (поселках городского типа) на территории Республики Бурятия</t>
  </si>
  <si>
    <t>2 02 40000 00 0000 150</t>
  </si>
  <si>
    <t>Иные межбюджетные трансферты</t>
  </si>
  <si>
    <t>2 02 45303 05 0000 150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</si>
  <si>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 муниципальных общеобразовательных учреждений</t>
  </si>
  <si>
    <t>2 02 49999 05 0000 150</t>
  </si>
  <si>
    <t>Иные межбюджетные трансферты на ежемесячное денежное вознаграждение воспитателей дошкольных образовательных организаций, реализующих программу погружения в бурятскую языковую среду</t>
  </si>
  <si>
    <t>2023 год предвар.</t>
  </si>
  <si>
    <t>2 02 25750 05 0000 150</t>
  </si>
  <si>
    <t>Реализация мероприятий по модернизации школьных систем образования</t>
  </si>
  <si>
    <t>Субсидии бюджетам муниципальных образований на капитальный ремонт муниципальных общеобразовательных организаций и (или) муниципальных образовательных организаций дополнительного образования</t>
  </si>
  <si>
    <t>Субсидии на мероприятие по развитию сети учреждений культурно-досугового типа</t>
  </si>
  <si>
    <t>2 02 25519 05 0000 150</t>
  </si>
  <si>
    <t>субсидияи на государственную поддержку отрасли культуры в части модернизации региональных и муниципальных детских школ искусств путем их реконструкции и (или) капитального ремонта</t>
  </si>
  <si>
    <t>Субвенция на осуществление отдельных государственных полномочий в сфере организации проведения мероприятий по предупреждению и ликвидации болезней животных, защите населения от болезней, общих для человека и животных</t>
  </si>
  <si>
    <t>Субвенция на администрирование отдельного государственного полномочия в сфере организации проведения мероприятий по предупреждению и ликвидации болезней животных, защите населения от болезней, общих для человека и животных</t>
  </si>
  <si>
    <t>2 02 45179 05 0000 150</t>
  </si>
  <si>
    <t xml:space="preserve">Иные межбюджетные трансферты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</si>
  <si>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2 02 40014 05 0000 150</t>
  </si>
  <si>
    <t>Межбюджетные трансферты, передаваемые из бюджетов поселений на осуществления части полномочий по решению вопросов местного значения в соответствии с заключенными соглашениями</t>
  </si>
  <si>
    <t>Приложение 3</t>
  </si>
  <si>
    <t>от 27.12.2022 года №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</si>
</sst>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0"/>
      <color indexed="8"/>
      <name val="Arial Cyr"/>
      <family val="2"/>
      <charset val="204"/>
    </font>
    <font>
      <b/>
      <i/>
      <sz val="12"/>
      <name val="Times New Roman"/>
      <family val="1"/>
      <charset val="204"/>
    </font>
    <font>
      <sz val="15"/>
      <name val="Times New Roman"/>
      <family val="1"/>
    </font>
    <font>
      <b/>
      <i/>
      <sz val="15"/>
      <name val="Times New Roman"/>
      <family val="1"/>
      <charset val="204"/>
    </font>
    <font>
      <b/>
      <i/>
      <sz val="15"/>
      <name val="Times New Roman"/>
      <family val="1"/>
    </font>
    <font>
      <b/>
      <i/>
      <sz val="10"/>
      <name val="Arial Cyr"/>
      <family val="2"/>
      <charset val="204"/>
    </font>
    <font>
      <sz val="12"/>
      <name val="Times New Roman Cyr"/>
      <family val="1"/>
    </font>
    <font>
      <b/>
      <sz val="11"/>
      <name val="Calibri"/>
      <family val="2"/>
      <charset val="204"/>
      <scheme val="minor"/>
    </font>
    <font>
      <sz val="12"/>
      <name val="Times New Roman Cyr"/>
      <family val="1"/>
      <charset val="204"/>
    </font>
    <font>
      <sz val="12"/>
      <color rgb="FF0070C0"/>
      <name val="Times New Roman"/>
      <family val="1"/>
    </font>
    <font>
      <sz val="12"/>
      <color rgb="FF7030A0"/>
      <name val="Times New Roman"/>
      <family val="1"/>
      <charset val="204"/>
    </font>
    <font>
      <sz val="10"/>
      <color rgb="FF7030A0"/>
      <name val="Arial Cyr"/>
      <family val="2"/>
      <charset val="204"/>
    </font>
    <font>
      <b/>
      <sz val="15"/>
      <name val="Times New Roman"/>
      <family val="1"/>
    </font>
    <font>
      <sz val="12"/>
      <color rgb="FF0070C0"/>
      <name val="Times New Roman"/>
      <family val="1"/>
      <charset val="204"/>
    </font>
    <font>
      <sz val="1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9" fillId="0" borderId="0" applyBorder="0" applyProtection="0"/>
  </cellStyleXfs>
  <cellXfs count="57">
    <xf numFmtId="0" fontId="0" fillId="0" borderId="0" xfId="0"/>
    <xf numFmtId="0" fontId="3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horizontal="left" vertical="center" wrapText="1"/>
    </xf>
    <xf numFmtId="0" fontId="4" fillId="0" borderId="0" xfId="0" applyFont="1" applyAlignment="1">
      <alignment horizontal="right"/>
    </xf>
    <xf numFmtId="0" fontId="4" fillId="0" borderId="0" xfId="2" applyFont="1"/>
    <xf numFmtId="0" fontId="5" fillId="0" borderId="0" xfId="0" applyFont="1" applyAlignment="1">
      <alignment horizontal="right"/>
    </xf>
    <xf numFmtId="0" fontId="6" fillId="0" borderId="0" xfId="2" applyFont="1" applyAlignment="1">
      <alignment horizontal="center" vertical="center"/>
    </xf>
    <xf numFmtId="4" fontId="7" fillId="0" borderId="0" xfId="2" applyNumberFormat="1" applyFont="1" applyAlignment="1">
      <alignment horizontal="center" vertical="center"/>
    </xf>
    <xf numFmtId="0" fontId="6" fillId="0" borderId="0" xfId="2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0" fontId="6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0" fontId="6" fillId="0" borderId="4" xfId="3" applyFont="1" applyBorder="1" applyAlignment="1">
      <alignment horizontal="center" vertical="center" wrapText="1"/>
    </xf>
    <xf numFmtId="0" fontId="6" fillId="0" borderId="3" xfId="3" applyFont="1" applyBorder="1" applyAlignment="1">
      <alignment horizontal="left" vertical="center" wrapText="1"/>
    </xf>
    <xf numFmtId="164" fontId="10" fillId="0" borderId="0" xfId="2" applyNumberFormat="1" applyFont="1"/>
    <xf numFmtId="0" fontId="2" fillId="0" borderId="0" xfId="2"/>
    <xf numFmtId="0" fontId="6" fillId="0" borderId="3" xfId="0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164" fontId="11" fillId="0" borderId="3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164" fontId="11" fillId="2" borderId="3" xfId="0" applyNumberFormat="1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3" xfId="3" applyFont="1" applyBorder="1" applyAlignment="1">
      <alignment horizontal="left" vertical="center" wrapText="1"/>
    </xf>
    <xf numFmtId="164" fontId="13" fillId="2" borderId="3" xfId="0" applyNumberFormat="1" applyFont="1" applyFill="1" applyBorder="1" applyAlignment="1">
      <alignment horizontal="center" vertical="center" wrapText="1"/>
    </xf>
    <xf numFmtId="0" fontId="10" fillId="0" borderId="0" xfId="2" applyFont="1"/>
    <xf numFmtId="0" fontId="14" fillId="0" borderId="0" xfId="2" applyFont="1"/>
    <xf numFmtId="0" fontId="4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4" fillId="0" borderId="4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0" xfId="2" applyFont="1"/>
    <xf numFmtId="164" fontId="11" fillId="2" borderId="3" xfId="1" applyNumberFormat="1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left" vertical="center" wrapText="1"/>
    </xf>
    <xf numFmtId="0" fontId="7" fillId="0" borderId="4" xfId="2" applyFont="1" applyBorder="1" applyAlignment="1">
      <alignment horizontal="center" vertical="center" wrapText="1"/>
    </xf>
    <xf numFmtId="0" fontId="7" fillId="0" borderId="3" xfId="2" applyFont="1" applyBorder="1" applyAlignment="1">
      <alignment horizontal="left" vertical="center" wrapText="1"/>
    </xf>
    <xf numFmtId="0" fontId="16" fillId="0" borderId="3" xfId="0" applyFont="1" applyBorder="1" applyAlignment="1">
      <alignment horizontal="center" vertical="center"/>
    </xf>
    <xf numFmtId="0" fontId="17" fillId="0" borderId="3" xfId="2" applyFont="1" applyBorder="1" applyAlignment="1">
      <alignment horizontal="left" vertical="center" wrapText="1"/>
    </xf>
    <xf numFmtId="0" fontId="3" fillId="0" borderId="3" xfId="2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0" fontId="18" fillId="0" borderId="0" xfId="2" applyFont="1" applyAlignment="1">
      <alignment vertical="center"/>
    </xf>
    <xf numFmtId="0" fontId="19" fillId="0" borderId="0" xfId="2" applyFont="1"/>
    <xf numFmtId="0" fontId="20" fillId="0" borderId="0" xfId="2" applyFont="1"/>
    <xf numFmtId="164" fontId="21" fillId="0" borderId="3" xfId="0" applyNumberFormat="1" applyFont="1" applyBorder="1" applyAlignment="1">
      <alignment horizontal="center" vertical="center" wrapText="1"/>
    </xf>
    <xf numFmtId="0" fontId="22" fillId="0" borderId="0" xfId="2" applyFont="1" applyAlignment="1">
      <alignment vertical="center"/>
    </xf>
    <xf numFmtId="164" fontId="12" fillId="2" borderId="3" xfId="0" applyNumberFormat="1" applyFont="1" applyFill="1" applyBorder="1" applyAlignment="1">
      <alignment horizontal="center" vertical="center" wrapText="1"/>
    </xf>
    <xf numFmtId="164" fontId="23" fillId="2" borderId="3" xfId="0" applyNumberFormat="1" applyFont="1" applyFill="1" applyBorder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</cellXfs>
  <cellStyles count="4">
    <cellStyle name="Excel Built-in Normal" xfId="3" xr:uid="{00000000-0005-0000-0000-000000000000}"/>
    <cellStyle name="Обычный" xfId="0" builtinId="0"/>
    <cellStyle name="Обычный 2 2" xfId="2" xr:uid="{00000000-0005-0000-0000-000002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7;&#1088;.7%20&#1052;&#1041;&#1058;%2020-2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39997558519241921"/>
    <pageSetUpPr autoPageBreaks="0" fitToPage="1"/>
  </sheetPr>
  <dimension ref="A1:ID117"/>
  <sheetViews>
    <sheetView tabSelected="1" zoomScale="90" zoomScaleNormal="90" zoomScaleSheetLayoutView="80" workbookViewId="0">
      <pane xSplit="3" ySplit="9" topLeftCell="D10" activePane="bottomRight" state="frozen"/>
      <selection pane="topRight" activeCell="D1" sqref="D1"/>
      <selection pane="bottomLeft" activeCell="A11" sqref="A11"/>
      <selection pane="bottomRight" activeCell="D5" sqref="D5"/>
    </sheetView>
  </sheetViews>
  <sheetFormatPr defaultRowHeight="15.75" x14ac:dyDescent="0.25"/>
  <cols>
    <col min="1" max="1" width="8.140625" style="1" customWidth="1"/>
    <col min="2" max="2" width="24.7109375" style="2" customWidth="1"/>
    <col min="3" max="3" width="96.42578125" style="3" customWidth="1"/>
    <col min="4" max="4" width="23.42578125" style="39" customWidth="1"/>
    <col min="5" max="5" width="13.85546875" style="5" customWidth="1"/>
    <col min="6" max="6" width="12.7109375" style="5" bestFit="1" customWidth="1"/>
    <col min="7" max="232" width="9.140625" style="5"/>
    <col min="233" max="233" width="6.85546875" style="5" customWidth="1"/>
    <col min="234" max="234" width="27.85546875" style="5" customWidth="1"/>
    <col min="235" max="235" width="143.140625" style="5" customWidth="1"/>
    <col min="236" max="237" width="17" style="5" customWidth="1"/>
    <col min="238" max="488" width="9.140625" style="5"/>
    <col min="489" max="489" width="6.85546875" style="5" customWidth="1"/>
    <col min="490" max="490" width="27.85546875" style="5" customWidth="1"/>
    <col min="491" max="491" width="143.140625" style="5" customWidth="1"/>
    <col min="492" max="493" width="17" style="5" customWidth="1"/>
    <col min="494" max="744" width="9.140625" style="5"/>
    <col min="745" max="745" width="6.85546875" style="5" customWidth="1"/>
    <col min="746" max="746" width="27.85546875" style="5" customWidth="1"/>
    <col min="747" max="747" width="143.140625" style="5" customWidth="1"/>
    <col min="748" max="749" width="17" style="5" customWidth="1"/>
    <col min="750" max="1000" width="9.140625" style="5"/>
    <col min="1001" max="1001" width="6.85546875" style="5" customWidth="1"/>
    <col min="1002" max="1002" width="27.85546875" style="5" customWidth="1"/>
    <col min="1003" max="1003" width="143.140625" style="5" customWidth="1"/>
    <col min="1004" max="1005" width="17" style="5" customWidth="1"/>
    <col min="1006" max="1256" width="9.140625" style="5"/>
    <col min="1257" max="1257" width="6.85546875" style="5" customWidth="1"/>
    <col min="1258" max="1258" width="27.85546875" style="5" customWidth="1"/>
    <col min="1259" max="1259" width="143.140625" style="5" customWidth="1"/>
    <col min="1260" max="1261" width="17" style="5" customWidth="1"/>
    <col min="1262" max="1512" width="9.140625" style="5"/>
    <col min="1513" max="1513" width="6.85546875" style="5" customWidth="1"/>
    <col min="1514" max="1514" width="27.85546875" style="5" customWidth="1"/>
    <col min="1515" max="1515" width="143.140625" style="5" customWidth="1"/>
    <col min="1516" max="1517" width="17" style="5" customWidth="1"/>
    <col min="1518" max="1768" width="9.140625" style="5"/>
    <col min="1769" max="1769" width="6.85546875" style="5" customWidth="1"/>
    <col min="1770" max="1770" width="27.85546875" style="5" customWidth="1"/>
    <col min="1771" max="1771" width="143.140625" style="5" customWidth="1"/>
    <col min="1772" max="1773" width="17" style="5" customWidth="1"/>
    <col min="1774" max="2024" width="9.140625" style="5"/>
    <col min="2025" max="2025" width="6.85546875" style="5" customWidth="1"/>
    <col min="2026" max="2026" width="27.85546875" style="5" customWidth="1"/>
    <col min="2027" max="2027" width="143.140625" style="5" customWidth="1"/>
    <col min="2028" max="2029" width="17" style="5" customWidth="1"/>
    <col min="2030" max="2280" width="9.140625" style="5"/>
    <col min="2281" max="2281" width="6.85546875" style="5" customWidth="1"/>
    <col min="2282" max="2282" width="27.85546875" style="5" customWidth="1"/>
    <col min="2283" max="2283" width="143.140625" style="5" customWidth="1"/>
    <col min="2284" max="2285" width="17" style="5" customWidth="1"/>
    <col min="2286" max="2536" width="9.140625" style="5"/>
    <col min="2537" max="2537" width="6.85546875" style="5" customWidth="1"/>
    <col min="2538" max="2538" width="27.85546875" style="5" customWidth="1"/>
    <col min="2539" max="2539" width="143.140625" style="5" customWidth="1"/>
    <col min="2540" max="2541" width="17" style="5" customWidth="1"/>
    <col min="2542" max="2792" width="9.140625" style="5"/>
    <col min="2793" max="2793" width="6.85546875" style="5" customWidth="1"/>
    <col min="2794" max="2794" width="27.85546875" style="5" customWidth="1"/>
    <col min="2795" max="2795" width="143.140625" style="5" customWidth="1"/>
    <col min="2796" max="2797" width="17" style="5" customWidth="1"/>
    <col min="2798" max="3048" width="9.140625" style="5"/>
    <col min="3049" max="3049" width="6.85546875" style="5" customWidth="1"/>
    <col min="3050" max="3050" width="27.85546875" style="5" customWidth="1"/>
    <col min="3051" max="3051" width="143.140625" style="5" customWidth="1"/>
    <col min="3052" max="3053" width="17" style="5" customWidth="1"/>
    <col min="3054" max="3304" width="9.140625" style="5"/>
    <col min="3305" max="3305" width="6.85546875" style="5" customWidth="1"/>
    <col min="3306" max="3306" width="27.85546875" style="5" customWidth="1"/>
    <col min="3307" max="3307" width="143.140625" style="5" customWidth="1"/>
    <col min="3308" max="3309" width="17" style="5" customWidth="1"/>
    <col min="3310" max="3560" width="9.140625" style="5"/>
    <col min="3561" max="3561" width="6.85546875" style="5" customWidth="1"/>
    <col min="3562" max="3562" width="27.85546875" style="5" customWidth="1"/>
    <col min="3563" max="3563" width="143.140625" style="5" customWidth="1"/>
    <col min="3564" max="3565" width="17" style="5" customWidth="1"/>
    <col min="3566" max="3816" width="9.140625" style="5"/>
    <col min="3817" max="3817" width="6.85546875" style="5" customWidth="1"/>
    <col min="3818" max="3818" width="27.85546875" style="5" customWidth="1"/>
    <col min="3819" max="3819" width="143.140625" style="5" customWidth="1"/>
    <col min="3820" max="3821" width="17" style="5" customWidth="1"/>
    <col min="3822" max="4072" width="9.140625" style="5"/>
    <col min="4073" max="4073" width="6.85546875" style="5" customWidth="1"/>
    <col min="4074" max="4074" width="27.85546875" style="5" customWidth="1"/>
    <col min="4075" max="4075" width="143.140625" style="5" customWidth="1"/>
    <col min="4076" max="4077" width="17" style="5" customWidth="1"/>
    <col min="4078" max="4328" width="9.140625" style="5"/>
    <col min="4329" max="4329" width="6.85546875" style="5" customWidth="1"/>
    <col min="4330" max="4330" width="27.85546875" style="5" customWidth="1"/>
    <col min="4331" max="4331" width="143.140625" style="5" customWidth="1"/>
    <col min="4332" max="4333" width="17" style="5" customWidth="1"/>
    <col min="4334" max="4584" width="9.140625" style="5"/>
    <col min="4585" max="4585" width="6.85546875" style="5" customWidth="1"/>
    <col min="4586" max="4586" width="27.85546875" style="5" customWidth="1"/>
    <col min="4587" max="4587" width="143.140625" style="5" customWidth="1"/>
    <col min="4588" max="4589" width="17" style="5" customWidth="1"/>
    <col min="4590" max="4840" width="9.140625" style="5"/>
    <col min="4841" max="4841" width="6.85546875" style="5" customWidth="1"/>
    <col min="4842" max="4842" width="27.85546875" style="5" customWidth="1"/>
    <col min="4843" max="4843" width="143.140625" style="5" customWidth="1"/>
    <col min="4844" max="4845" width="17" style="5" customWidth="1"/>
    <col min="4846" max="5096" width="9.140625" style="5"/>
    <col min="5097" max="5097" width="6.85546875" style="5" customWidth="1"/>
    <col min="5098" max="5098" width="27.85546875" style="5" customWidth="1"/>
    <col min="5099" max="5099" width="143.140625" style="5" customWidth="1"/>
    <col min="5100" max="5101" width="17" style="5" customWidth="1"/>
    <col min="5102" max="5352" width="9.140625" style="5"/>
    <col min="5353" max="5353" width="6.85546875" style="5" customWidth="1"/>
    <col min="5354" max="5354" width="27.85546875" style="5" customWidth="1"/>
    <col min="5355" max="5355" width="143.140625" style="5" customWidth="1"/>
    <col min="5356" max="5357" width="17" style="5" customWidth="1"/>
    <col min="5358" max="5608" width="9.140625" style="5"/>
    <col min="5609" max="5609" width="6.85546875" style="5" customWidth="1"/>
    <col min="5610" max="5610" width="27.85546875" style="5" customWidth="1"/>
    <col min="5611" max="5611" width="143.140625" style="5" customWidth="1"/>
    <col min="5612" max="5613" width="17" style="5" customWidth="1"/>
    <col min="5614" max="5864" width="9.140625" style="5"/>
    <col min="5865" max="5865" width="6.85546875" style="5" customWidth="1"/>
    <col min="5866" max="5866" width="27.85546875" style="5" customWidth="1"/>
    <col min="5867" max="5867" width="143.140625" style="5" customWidth="1"/>
    <col min="5868" max="5869" width="17" style="5" customWidth="1"/>
    <col min="5870" max="6120" width="9.140625" style="5"/>
    <col min="6121" max="6121" width="6.85546875" style="5" customWidth="1"/>
    <col min="6122" max="6122" width="27.85546875" style="5" customWidth="1"/>
    <col min="6123" max="6123" width="143.140625" style="5" customWidth="1"/>
    <col min="6124" max="6125" width="17" style="5" customWidth="1"/>
    <col min="6126" max="6376" width="9.140625" style="5"/>
    <col min="6377" max="6377" width="6.85546875" style="5" customWidth="1"/>
    <col min="6378" max="6378" width="27.85546875" style="5" customWidth="1"/>
    <col min="6379" max="6379" width="143.140625" style="5" customWidth="1"/>
    <col min="6380" max="6381" width="17" style="5" customWidth="1"/>
    <col min="6382" max="6632" width="9.140625" style="5"/>
    <col min="6633" max="6633" width="6.85546875" style="5" customWidth="1"/>
    <col min="6634" max="6634" width="27.85546875" style="5" customWidth="1"/>
    <col min="6635" max="6635" width="143.140625" style="5" customWidth="1"/>
    <col min="6636" max="6637" width="17" style="5" customWidth="1"/>
    <col min="6638" max="6888" width="9.140625" style="5"/>
    <col min="6889" max="6889" width="6.85546875" style="5" customWidth="1"/>
    <col min="6890" max="6890" width="27.85546875" style="5" customWidth="1"/>
    <col min="6891" max="6891" width="143.140625" style="5" customWidth="1"/>
    <col min="6892" max="6893" width="17" style="5" customWidth="1"/>
    <col min="6894" max="7144" width="9.140625" style="5"/>
    <col min="7145" max="7145" width="6.85546875" style="5" customWidth="1"/>
    <col min="7146" max="7146" width="27.85546875" style="5" customWidth="1"/>
    <col min="7147" max="7147" width="143.140625" style="5" customWidth="1"/>
    <col min="7148" max="7149" width="17" style="5" customWidth="1"/>
    <col min="7150" max="7400" width="9.140625" style="5"/>
    <col min="7401" max="7401" width="6.85546875" style="5" customWidth="1"/>
    <col min="7402" max="7402" width="27.85546875" style="5" customWidth="1"/>
    <col min="7403" max="7403" width="143.140625" style="5" customWidth="1"/>
    <col min="7404" max="7405" width="17" style="5" customWidth="1"/>
    <col min="7406" max="7656" width="9.140625" style="5"/>
    <col min="7657" max="7657" width="6.85546875" style="5" customWidth="1"/>
    <col min="7658" max="7658" width="27.85546875" style="5" customWidth="1"/>
    <col min="7659" max="7659" width="143.140625" style="5" customWidth="1"/>
    <col min="7660" max="7661" width="17" style="5" customWidth="1"/>
    <col min="7662" max="7912" width="9.140625" style="5"/>
    <col min="7913" max="7913" width="6.85546875" style="5" customWidth="1"/>
    <col min="7914" max="7914" width="27.85546875" style="5" customWidth="1"/>
    <col min="7915" max="7915" width="143.140625" style="5" customWidth="1"/>
    <col min="7916" max="7917" width="17" style="5" customWidth="1"/>
    <col min="7918" max="8168" width="9.140625" style="5"/>
    <col min="8169" max="8169" width="6.85546875" style="5" customWidth="1"/>
    <col min="8170" max="8170" width="27.85546875" style="5" customWidth="1"/>
    <col min="8171" max="8171" width="143.140625" style="5" customWidth="1"/>
    <col min="8172" max="8173" width="17" style="5" customWidth="1"/>
    <col min="8174" max="8424" width="9.140625" style="5"/>
    <col min="8425" max="8425" width="6.85546875" style="5" customWidth="1"/>
    <col min="8426" max="8426" width="27.85546875" style="5" customWidth="1"/>
    <col min="8427" max="8427" width="143.140625" style="5" customWidth="1"/>
    <col min="8428" max="8429" width="17" style="5" customWidth="1"/>
    <col min="8430" max="8680" width="9.140625" style="5"/>
    <col min="8681" max="8681" width="6.85546875" style="5" customWidth="1"/>
    <col min="8682" max="8682" width="27.85546875" style="5" customWidth="1"/>
    <col min="8683" max="8683" width="143.140625" style="5" customWidth="1"/>
    <col min="8684" max="8685" width="17" style="5" customWidth="1"/>
    <col min="8686" max="8936" width="9.140625" style="5"/>
    <col min="8937" max="8937" width="6.85546875" style="5" customWidth="1"/>
    <col min="8938" max="8938" width="27.85546875" style="5" customWidth="1"/>
    <col min="8939" max="8939" width="143.140625" style="5" customWidth="1"/>
    <col min="8940" max="8941" width="17" style="5" customWidth="1"/>
    <col min="8942" max="9192" width="9.140625" style="5"/>
    <col min="9193" max="9193" width="6.85546875" style="5" customWidth="1"/>
    <col min="9194" max="9194" width="27.85546875" style="5" customWidth="1"/>
    <col min="9195" max="9195" width="143.140625" style="5" customWidth="1"/>
    <col min="9196" max="9197" width="17" style="5" customWidth="1"/>
    <col min="9198" max="9448" width="9.140625" style="5"/>
    <col min="9449" max="9449" width="6.85546875" style="5" customWidth="1"/>
    <col min="9450" max="9450" width="27.85546875" style="5" customWidth="1"/>
    <col min="9451" max="9451" width="143.140625" style="5" customWidth="1"/>
    <col min="9452" max="9453" width="17" style="5" customWidth="1"/>
    <col min="9454" max="9704" width="9.140625" style="5"/>
    <col min="9705" max="9705" width="6.85546875" style="5" customWidth="1"/>
    <col min="9706" max="9706" width="27.85546875" style="5" customWidth="1"/>
    <col min="9707" max="9707" width="143.140625" style="5" customWidth="1"/>
    <col min="9708" max="9709" width="17" style="5" customWidth="1"/>
    <col min="9710" max="9960" width="9.140625" style="5"/>
    <col min="9961" max="9961" width="6.85546875" style="5" customWidth="1"/>
    <col min="9962" max="9962" width="27.85546875" style="5" customWidth="1"/>
    <col min="9963" max="9963" width="143.140625" style="5" customWidth="1"/>
    <col min="9964" max="9965" width="17" style="5" customWidth="1"/>
    <col min="9966" max="10216" width="9.140625" style="5"/>
    <col min="10217" max="10217" width="6.85546875" style="5" customWidth="1"/>
    <col min="10218" max="10218" width="27.85546875" style="5" customWidth="1"/>
    <col min="10219" max="10219" width="143.140625" style="5" customWidth="1"/>
    <col min="10220" max="10221" width="17" style="5" customWidth="1"/>
    <col min="10222" max="10472" width="9.140625" style="5"/>
    <col min="10473" max="10473" width="6.85546875" style="5" customWidth="1"/>
    <col min="10474" max="10474" width="27.85546875" style="5" customWidth="1"/>
    <col min="10475" max="10475" width="143.140625" style="5" customWidth="1"/>
    <col min="10476" max="10477" width="17" style="5" customWidth="1"/>
    <col min="10478" max="10728" width="9.140625" style="5"/>
    <col min="10729" max="10729" width="6.85546875" style="5" customWidth="1"/>
    <col min="10730" max="10730" width="27.85546875" style="5" customWidth="1"/>
    <col min="10731" max="10731" width="143.140625" style="5" customWidth="1"/>
    <col min="10732" max="10733" width="17" style="5" customWidth="1"/>
    <col min="10734" max="10984" width="9.140625" style="5"/>
    <col min="10985" max="10985" width="6.85546875" style="5" customWidth="1"/>
    <col min="10986" max="10986" width="27.85546875" style="5" customWidth="1"/>
    <col min="10987" max="10987" width="143.140625" style="5" customWidth="1"/>
    <col min="10988" max="10989" width="17" style="5" customWidth="1"/>
    <col min="10990" max="11240" width="9.140625" style="5"/>
    <col min="11241" max="11241" width="6.85546875" style="5" customWidth="1"/>
    <col min="11242" max="11242" width="27.85546875" style="5" customWidth="1"/>
    <col min="11243" max="11243" width="143.140625" style="5" customWidth="1"/>
    <col min="11244" max="11245" width="17" style="5" customWidth="1"/>
    <col min="11246" max="11496" width="9.140625" style="5"/>
    <col min="11497" max="11497" width="6.85546875" style="5" customWidth="1"/>
    <col min="11498" max="11498" width="27.85546875" style="5" customWidth="1"/>
    <col min="11499" max="11499" width="143.140625" style="5" customWidth="1"/>
    <col min="11500" max="11501" width="17" style="5" customWidth="1"/>
    <col min="11502" max="11752" width="9.140625" style="5"/>
    <col min="11753" max="11753" width="6.85546875" style="5" customWidth="1"/>
    <col min="11754" max="11754" width="27.85546875" style="5" customWidth="1"/>
    <col min="11755" max="11755" width="143.140625" style="5" customWidth="1"/>
    <col min="11756" max="11757" width="17" style="5" customWidth="1"/>
    <col min="11758" max="12008" width="9.140625" style="5"/>
    <col min="12009" max="12009" width="6.85546875" style="5" customWidth="1"/>
    <col min="12010" max="12010" width="27.85546875" style="5" customWidth="1"/>
    <col min="12011" max="12011" width="143.140625" style="5" customWidth="1"/>
    <col min="12012" max="12013" width="17" style="5" customWidth="1"/>
    <col min="12014" max="12264" width="9.140625" style="5"/>
    <col min="12265" max="12265" width="6.85546875" style="5" customWidth="1"/>
    <col min="12266" max="12266" width="27.85546875" style="5" customWidth="1"/>
    <col min="12267" max="12267" width="143.140625" style="5" customWidth="1"/>
    <col min="12268" max="12269" width="17" style="5" customWidth="1"/>
    <col min="12270" max="12520" width="9.140625" style="5"/>
    <col min="12521" max="12521" width="6.85546875" style="5" customWidth="1"/>
    <col min="12522" max="12522" width="27.85546875" style="5" customWidth="1"/>
    <col min="12523" max="12523" width="143.140625" style="5" customWidth="1"/>
    <col min="12524" max="12525" width="17" style="5" customWidth="1"/>
    <col min="12526" max="12776" width="9.140625" style="5"/>
    <col min="12777" max="12777" width="6.85546875" style="5" customWidth="1"/>
    <col min="12778" max="12778" width="27.85546875" style="5" customWidth="1"/>
    <col min="12779" max="12779" width="143.140625" style="5" customWidth="1"/>
    <col min="12780" max="12781" width="17" style="5" customWidth="1"/>
    <col min="12782" max="13032" width="9.140625" style="5"/>
    <col min="13033" max="13033" width="6.85546875" style="5" customWidth="1"/>
    <col min="13034" max="13034" width="27.85546875" style="5" customWidth="1"/>
    <col min="13035" max="13035" width="143.140625" style="5" customWidth="1"/>
    <col min="13036" max="13037" width="17" style="5" customWidth="1"/>
    <col min="13038" max="13288" width="9.140625" style="5"/>
    <col min="13289" max="13289" width="6.85546875" style="5" customWidth="1"/>
    <col min="13290" max="13290" width="27.85546875" style="5" customWidth="1"/>
    <col min="13291" max="13291" width="143.140625" style="5" customWidth="1"/>
    <col min="13292" max="13293" width="17" style="5" customWidth="1"/>
    <col min="13294" max="13544" width="9.140625" style="5"/>
    <col min="13545" max="13545" width="6.85546875" style="5" customWidth="1"/>
    <col min="13546" max="13546" width="27.85546875" style="5" customWidth="1"/>
    <col min="13547" max="13547" width="143.140625" style="5" customWidth="1"/>
    <col min="13548" max="13549" width="17" style="5" customWidth="1"/>
    <col min="13550" max="13800" width="9.140625" style="5"/>
    <col min="13801" max="13801" width="6.85546875" style="5" customWidth="1"/>
    <col min="13802" max="13802" width="27.85546875" style="5" customWidth="1"/>
    <col min="13803" max="13803" width="143.140625" style="5" customWidth="1"/>
    <col min="13804" max="13805" width="17" style="5" customWidth="1"/>
    <col min="13806" max="14056" width="9.140625" style="5"/>
    <col min="14057" max="14057" width="6.85546875" style="5" customWidth="1"/>
    <col min="14058" max="14058" width="27.85546875" style="5" customWidth="1"/>
    <col min="14059" max="14059" width="143.140625" style="5" customWidth="1"/>
    <col min="14060" max="14061" width="17" style="5" customWidth="1"/>
    <col min="14062" max="14312" width="9.140625" style="5"/>
    <col min="14313" max="14313" width="6.85546875" style="5" customWidth="1"/>
    <col min="14314" max="14314" width="27.85546875" style="5" customWidth="1"/>
    <col min="14315" max="14315" width="143.140625" style="5" customWidth="1"/>
    <col min="14316" max="14317" width="17" style="5" customWidth="1"/>
    <col min="14318" max="14568" width="9.140625" style="5"/>
    <col min="14569" max="14569" width="6.85546875" style="5" customWidth="1"/>
    <col min="14570" max="14570" width="27.85546875" style="5" customWidth="1"/>
    <col min="14571" max="14571" width="143.140625" style="5" customWidth="1"/>
    <col min="14572" max="14573" width="17" style="5" customWidth="1"/>
    <col min="14574" max="14824" width="9.140625" style="5"/>
    <col min="14825" max="14825" width="6.85546875" style="5" customWidth="1"/>
    <col min="14826" max="14826" width="27.85546875" style="5" customWidth="1"/>
    <col min="14827" max="14827" width="143.140625" style="5" customWidth="1"/>
    <col min="14828" max="14829" width="17" style="5" customWidth="1"/>
    <col min="14830" max="15080" width="9.140625" style="5"/>
    <col min="15081" max="15081" width="6.85546875" style="5" customWidth="1"/>
    <col min="15082" max="15082" width="27.85546875" style="5" customWidth="1"/>
    <col min="15083" max="15083" width="143.140625" style="5" customWidth="1"/>
    <col min="15084" max="15085" width="17" style="5" customWidth="1"/>
    <col min="15086" max="15336" width="9.140625" style="5"/>
    <col min="15337" max="15337" width="6.85546875" style="5" customWidth="1"/>
    <col min="15338" max="15338" width="27.85546875" style="5" customWidth="1"/>
    <col min="15339" max="15339" width="143.140625" style="5" customWidth="1"/>
    <col min="15340" max="15341" width="17" style="5" customWidth="1"/>
    <col min="15342" max="15592" width="9.140625" style="5"/>
    <col min="15593" max="15593" width="6.85546875" style="5" customWidth="1"/>
    <col min="15594" max="15594" width="27.85546875" style="5" customWidth="1"/>
    <col min="15595" max="15595" width="143.140625" style="5" customWidth="1"/>
    <col min="15596" max="15597" width="17" style="5" customWidth="1"/>
    <col min="15598" max="15848" width="9.140625" style="5"/>
    <col min="15849" max="15849" width="6.85546875" style="5" customWidth="1"/>
    <col min="15850" max="15850" width="27.85546875" style="5" customWidth="1"/>
    <col min="15851" max="15851" width="143.140625" style="5" customWidth="1"/>
    <col min="15852" max="15853" width="17" style="5" customWidth="1"/>
    <col min="15854" max="16104" width="9.140625" style="5"/>
    <col min="16105" max="16105" width="6.85546875" style="5" customWidth="1"/>
    <col min="16106" max="16106" width="27.85546875" style="5" customWidth="1"/>
    <col min="16107" max="16107" width="143.140625" style="5" customWidth="1"/>
    <col min="16108" max="16109" width="17" style="5" customWidth="1"/>
    <col min="16110" max="16384" width="9.140625" style="5"/>
  </cols>
  <sheetData>
    <row r="1" spans="1:227" x14ac:dyDescent="0.25">
      <c r="D1" s="4" t="s">
        <v>105</v>
      </c>
    </row>
    <row r="2" spans="1:227" x14ac:dyDescent="0.25">
      <c r="D2" s="4" t="s">
        <v>0</v>
      </c>
    </row>
    <row r="3" spans="1:227" x14ac:dyDescent="0.25">
      <c r="D3" s="6" t="s">
        <v>1</v>
      </c>
    </row>
    <row r="4" spans="1:227" x14ac:dyDescent="0.25">
      <c r="D4" s="6" t="s">
        <v>2</v>
      </c>
    </row>
    <row r="5" spans="1:227" x14ac:dyDescent="0.25">
      <c r="D5" s="6" t="s">
        <v>106</v>
      </c>
    </row>
    <row r="6" spans="1:227" x14ac:dyDescent="0.25">
      <c r="A6" s="7"/>
      <c r="D6" s="8"/>
    </row>
    <row r="7" spans="1:227" x14ac:dyDescent="0.25">
      <c r="A7" s="56" t="s">
        <v>3</v>
      </c>
      <c r="B7" s="56"/>
      <c r="C7" s="56"/>
      <c r="D7" s="8"/>
    </row>
    <row r="8" spans="1:227" x14ac:dyDescent="0.25">
      <c r="A8" s="7"/>
      <c r="C8" s="9"/>
      <c r="D8" s="8" t="s">
        <v>4</v>
      </c>
    </row>
    <row r="9" spans="1:227" s="14" customFormat="1" ht="44.25" customHeight="1" x14ac:dyDescent="0.25">
      <c r="A9" s="10" t="s">
        <v>5</v>
      </c>
      <c r="B9" s="11" t="s">
        <v>6</v>
      </c>
      <c r="C9" s="12" t="s">
        <v>7</v>
      </c>
      <c r="D9" s="13" t="s">
        <v>92</v>
      </c>
      <c r="HQ9" s="15"/>
      <c r="HR9" s="15"/>
      <c r="HS9" s="15"/>
    </row>
    <row r="10" spans="1:227" ht="19.5" x14ac:dyDescent="0.25">
      <c r="A10" s="12"/>
      <c r="B10" s="16" t="s">
        <v>8</v>
      </c>
      <c r="C10" s="17" t="s">
        <v>9</v>
      </c>
      <c r="D10" s="52">
        <f>SUM(D11)</f>
        <v>1865442.3</v>
      </c>
      <c r="E10" s="18"/>
      <c r="HQ10" s="19"/>
      <c r="HR10" s="19"/>
      <c r="HS10" s="19"/>
    </row>
    <row r="11" spans="1:227" ht="31.5" x14ac:dyDescent="0.25">
      <c r="A11" s="20"/>
      <c r="B11" s="21" t="s">
        <v>10</v>
      </c>
      <c r="C11" s="22" t="s">
        <v>11</v>
      </c>
      <c r="D11" s="23">
        <f>SUM(D12,D14,D55,D88)</f>
        <v>1865442.3</v>
      </c>
      <c r="HQ11" s="19"/>
      <c r="HR11" s="19"/>
      <c r="HS11" s="19"/>
    </row>
    <row r="12" spans="1:227" ht="20.25" customHeight="1" x14ac:dyDescent="0.25">
      <c r="A12" s="20"/>
      <c r="B12" s="24" t="s">
        <v>12</v>
      </c>
      <c r="C12" s="25" t="s">
        <v>13</v>
      </c>
      <c r="D12" s="31">
        <f t="shared" ref="D12" si="0">SUM(D13)</f>
        <v>200521.4</v>
      </c>
      <c r="HQ12" s="19"/>
      <c r="HR12" s="19"/>
      <c r="HS12" s="19"/>
    </row>
    <row r="13" spans="1:227" ht="30.75" customHeight="1" x14ac:dyDescent="0.25">
      <c r="A13" s="20">
        <v>923</v>
      </c>
      <c r="B13" s="26" t="s">
        <v>14</v>
      </c>
      <c r="C13" s="27" t="s">
        <v>15</v>
      </c>
      <c r="D13" s="28">
        <v>200521.4</v>
      </c>
      <c r="HQ13" s="19"/>
      <c r="HR13" s="19"/>
      <c r="HS13" s="19"/>
    </row>
    <row r="14" spans="1:227" ht="20.25" customHeight="1" x14ac:dyDescent="0.25">
      <c r="A14" s="20"/>
      <c r="B14" s="24" t="s">
        <v>16</v>
      </c>
      <c r="C14" s="25" t="s">
        <v>17</v>
      </c>
      <c r="D14" s="31">
        <f>SUM(D52,D50,D45,D35,D26,D19,D15)</f>
        <v>1031984.5</v>
      </c>
      <c r="HQ14" s="19"/>
      <c r="HR14" s="19"/>
      <c r="HS14" s="19"/>
    </row>
    <row r="15" spans="1:227" s="32" customFormat="1" ht="27" customHeight="1" x14ac:dyDescent="0.25">
      <c r="A15" s="29">
        <v>912</v>
      </c>
      <c r="B15" s="24" t="s">
        <v>18</v>
      </c>
      <c r="C15" s="30"/>
      <c r="D15" s="31">
        <f>SUM(D16:D18)</f>
        <v>15050.4</v>
      </c>
      <c r="HQ15" s="33"/>
      <c r="HR15" s="33"/>
      <c r="HS15" s="33"/>
    </row>
    <row r="16" spans="1:227" ht="31.5" x14ac:dyDescent="0.25">
      <c r="A16" s="20"/>
      <c r="B16" s="34" t="s">
        <v>19</v>
      </c>
      <c r="C16" s="27" t="s">
        <v>20</v>
      </c>
      <c r="D16" s="28">
        <v>295</v>
      </c>
      <c r="HQ16" s="19"/>
      <c r="HR16" s="19"/>
      <c r="HS16" s="19"/>
    </row>
    <row r="17" spans="1:227" ht="19.5" x14ac:dyDescent="0.25">
      <c r="A17" s="20"/>
      <c r="B17" s="34" t="s">
        <v>19</v>
      </c>
      <c r="C17" s="27" t="s">
        <v>21</v>
      </c>
      <c r="D17" s="28">
        <v>11100</v>
      </c>
      <c r="HQ17" s="19"/>
      <c r="HR17" s="19"/>
      <c r="HS17" s="19"/>
    </row>
    <row r="18" spans="1:227" ht="48" customHeight="1" x14ac:dyDescent="0.25">
      <c r="A18" s="20"/>
      <c r="B18" s="34" t="s">
        <v>19</v>
      </c>
      <c r="C18" s="27" t="s">
        <v>22</v>
      </c>
      <c r="D18" s="28">
        <v>3655.4</v>
      </c>
      <c r="HQ18" s="19"/>
      <c r="HR18" s="19"/>
      <c r="HS18" s="19"/>
    </row>
    <row r="19" spans="1:227" s="32" customFormat="1" ht="30" customHeight="1" x14ac:dyDescent="0.25">
      <c r="A19" s="29">
        <v>914</v>
      </c>
      <c r="B19" s="24" t="s">
        <v>18</v>
      </c>
      <c r="C19" s="25"/>
      <c r="D19" s="31">
        <f>SUM(D20:D25)</f>
        <v>136292.5</v>
      </c>
      <c r="HQ19" s="33"/>
      <c r="HR19" s="33"/>
      <c r="HS19" s="33"/>
    </row>
    <row r="20" spans="1:227" ht="20.25" customHeight="1" x14ac:dyDescent="0.25">
      <c r="A20" s="20"/>
      <c r="B20" s="34" t="s">
        <v>23</v>
      </c>
      <c r="C20" s="27" t="s">
        <v>24</v>
      </c>
      <c r="D20" s="28">
        <v>5473.3</v>
      </c>
      <c r="HQ20" s="19"/>
      <c r="HR20" s="19"/>
      <c r="HS20" s="19"/>
    </row>
    <row r="21" spans="1:227" ht="20.25" customHeight="1" x14ac:dyDescent="0.25">
      <c r="A21" s="20"/>
      <c r="B21" s="34" t="s">
        <v>25</v>
      </c>
      <c r="C21" s="27" t="s">
        <v>96</v>
      </c>
      <c r="D21" s="28">
        <f>45432+8245.2</f>
        <v>53677.2</v>
      </c>
      <c r="HQ21" s="19"/>
      <c r="HR21" s="19"/>
      <c r="HS21" s="19"/>
    </row>
    <row r="22" spans="1:227" s="50" customFormat="1" ht="33.75" customHeight="1" x14ac:dyDescent="0.25">
      <c r="A22" s="20"/>
      <c r="B22" s="34" t="s">
        <v>97</v>
      </c>
      <c r="C22" s="27" t="s">
        <v>98</v>
      </c>
      <c r="D22" s="55">
        <f>21066.2+1344.7</f>
        <v>22410.9</v>
      </c>
      <c r="HQ22" s="51"/>
      <c r="HR22" s="51"/>
      <c r="HS22" s="51"/>
    </row>
    <row r="23" spans="1:227" ht="63" x14ac:dyDescent="0.25">
      <c r="A23" s="20"/>
      <c r="B23" s="34" t="s">
        <v>19</v>
      </c>
      <c r="C23" s="27" t="s">
        <v>26</v>
      </c>
      <c r="D23" s="28">
        <v>15615</v>
      </c>
      <c r="HQ23" s="19"/>
      <c r="HR23" s="19"/>
      <c r="HS23" s="19"/>
    </row>
    <row r="24" spans="1:227" ht="32.25" customHeight="1" x14ac:dyDescent="0.25">
      <c r="A24" s="20"/>
      <c r="B24" s="34" t="s">
        <v>19</v>
      </c>
      <c r="C24" s="27" t="s">
        <v>27</v>
      </c>
      <c r="D24" s="28">
        <v>39016.1</v>
      </c>
      <c r="HQ24" s="19"/>
      <c r="HR24" s="19"/>
      <c r="HS24" s="19"/>
    </row>
    <row r="25" spans="1:227" ht="19.5" x14ac:dyDescent="0.25">
      <c r="A25" s="20"/>
      <c r="B25" s="34" t="s">
        <v>19</v>
      </c>
      <c r="C25" s="35" t="s">
        <v>28</v>
      </c>
      <c r="D25" s="28">
        <v>100</v>
      </c>
      <c r="HQ25" s="19"/>
      <c r="HR25" s="19"/>
      <c r="HS25" s="19"/>
    </row>
    <row r="26" spans="1:227" s="32" customFormat="1" ht="30" customHeight="1" x14ac:dyDescent="0.25">
      <c r="A26" s="29">
        <v>915</v>
      </c>
      <c r="B26" s="24" t="s">
        <v>18</v>
      </c>
      <c r="C26" s="25"/>
      <c r="D26" s="31">
        <f>SUM(D27:D34)</f>
        <v>234747.6</v>
      </c>
      <c r="HQ26" s="33"/>
      <c r="HR26" s="33"/>
      <c r="HS26" s="33"/>
    </row>
    <row r="27" spans="1:227" ht="47.25" x14ac:dyDescent="0.25">
      <c r="A27" s="20"/>
      <c r="B27" s="34" t="s">
        <v>29</v>
      </c>
      <c r="C27" s="27" t="s">
        <v>30</v>
      </c>
      <c r="D27" s="28">
        <v>38589.199999999997</v>
      </c>
      <c r="HQ27" s="19"/>
      <c r="HR27" s="19"/>
      <c r="HS27" s="19"/>
    </row>
    <row r="28" spans="1:227" s="50" customFormat="1" ht="19.5" x14ac:dyDescent="0.25">
      <c r="A28" s="20"/>
      <c r="B28" s="34" t="s">
        <v>93</v>
      </c>
      <c r="C28" s="27" t="s">
        <v>94</v>
      </c>
      <c r="D28" s="55">
        <f>22079.5+1409.4</f>
        <v>23488.9</v>
      </c>
      <c r="HQ28" s="51"/>
      <c r="HR28" s="51"/>
      <c r="HS28" s="51"/>
    </row>
    <row r="29" spans="1:227" ht="30" customHeight="1" x14ac:dyDescent="0.25">
      <c r="A29" s="20"/>
      <c r="B29" s="34" t="s">
        <v>19</v>
      </c>
      <c r="C29" s="27" t="s">
        <v>31</v>
      </c>
      <c r="D29" s="28">
        <v>27570.7</v>
      </c>
      <c r="HQ29" s="19"/>
      <c r="HR29" s="19"/>
      <c r="HS29" s="19"/>
    </row>
    <row r="30" spans="1:227" ht="52.5" customHeight="1" x14ac:dyDescent="0.25">
      <c r="A30" s="20"/>
      <c r="B30" s="34" t="s">
        <v>19</v>
      </c>
      <c r="C30" s="27" t="s">
        <v>32</v>
      </c>
      <c r="D30" s="28">
        <v>130186.4</v>
      </c>
      <c r="HQ30" s="19"/>
      <c r="HR30" s="19"/>
      <c r="HS30" s="19"/>
    </row>
    <row r="31" spans="1:227" ht="42" customHeight="1" x14ac:dyDescent="0.25">
      <c r="A31" s="20"/>
      <c r="B31" s="34" t="s">
        <v>19</v>
      </c>
      <c r="C31" s="27" t="s">
        <v>33</v>
      </c>
      <c r="D31" s="28">
        <v>690</v>
      </c>
      <c r="HQ31" s="19"/>
      <c r="HR31" s="19"/>
      <c r="HS31" s="19"/>
    </row>
    <row r="32" spans="1:227" ht="31.5" x14ac:dyDescent="0.25">
      <c r="A32" s="20"/>
      <c r="B32" s="34" t="s">
        <v>19</v>
      </c>
      <c r="C32" s="27" t="s">
        <v>34</v>
      </c>
      <c r="D32" s="28">
        <v>12315</v>
      </c>
      <c r="HQ32" s="19"/>
      <c r="HR32" s="19"/>
      <c r="HS32" s="19"/>
    </row>
    <row r="33" spans="1:227" ht="51" customHeight="1" x14ac:dyDescent="0.25">
      <c r="A33" s="20"/>
      <c r="B33" s="34" t="s">
        <v>19</v>
      </c>
      <c r="C33" s="27" t="s">
        <v>35</v>
      </c>
      <c r="D33" s="28">
        <v>1015.6</v>
      </c>
      <c r="HQ33" s="19"/>
      <c r="HR33" s="19"/>
      <c r="HS33" s="19"/>
    </row>
    <row r="34" spans="1:227" s="50" customFormat="1" ht="45" customHeight="1" x14ac:dyDescent="0.25">
      <c r="A34" s="20"/>
      <c r="B34" s="34" t="s">
        <v>19</v>
      </c>
      <c r="C34" s="27" t="s">
        <v>95</v>
      </c>
      <c r="D34" s="55">
        <v>891.8</v>
      </c>
      <c r="HQ34" s="51"/>
      <c r="HR34" s="51"/>
      <c r="HS34" s="51"/>
    </row>
    <row r="35" spans="1:227" s="32" customFormat="1" ht="30" customHeight="1" x14ac:dyDescent="0.25">
      <c r="A35" s="29">
        <v>918</v>
      </c>
      <c r="B35" s="24" t="s">
        <v>18</v>
      </c>
      <c r="C35" s="25"/>
      <c r="D35" s="31">
        <f>SUM(D36:D44)</f>
        <v>479191.5</v>
      </c>
      <c r="HQ35" s="33"/>
      <c r="HR35" s="33"/>
      <c r="HS35" s="33"/>
    </row>
    <row r="36" spans="1:227" s="32" customFormat="1" ht="30" customHeight="1" x14ac:dyDescent="0.25">
      <c r="A36" s="29"/>
      <c r="B36" s="36" t="s">
        <v>36</v>
      </c>
      <c r="C36" s="37" t="s">
        <v>37</v>
      </c>
      <c r="D36" s="28">
        <v>223438.6</v>
      </c>
      <c r="HQ36" s="33"/>
      <c r="HR36" s="33"/>
      <c r="HS36" s="33"/>
    </row>
    <row r="37" spans="1:227" s="32" customFormat="1" ht="30" customHeight="1" x14ac:dyDescent="0.25">
      <c r="A37" s="29"/>
      <c r="B37" s="36" t="s">
        <v>38</v>
      </c>
      <c r="C37" s="37" t="s">
        <v>39</v>
      </c>
      <c r="D37" s="28">
        <v>3794.8</v>
      </c>
      <c r="HQ37" s="33"/>
      <c r="HR37" s="33"/>
      <c r="HS37" s="33"/>
    </row>
    <row r="38" spans="1:227" s="32" customFormat="1" ht="30" customHeight="1" x14ac:dyDescent="0.25">
      <c r="A38" s="29"/>
      <c r="B38" s="36" t="s">
        <v>19</v>
      </c>
      <c r="C38" s="37" t="s">
        <v>40</v>
      </c>
      <c r="D38" s="28">
        <v>625.29999999999995</v>
      </c>
      <c r="HQ38" s="33"/>
      <c r="HR38" s="33"/>
      <c r="HS38" s="33"/>
    </row>
    <row r="39" spans="1:227" ht="19.5" x14ac:dyDescent="0.25">
      <c r="A39" s="20"/>
      <c r="B39" s="36" t="s">
        <v>19</v>
      </c>
      <c r="C39" s="37" t="s">
        <v>41</v>
      </c>
      <c r="D39" s="28">
        <f>183942.9+3753.9</f>
        <v>187696.8</v>
      </c>
      <c r="HQ39" s="19"/>
      <c r="HR39" s="19"/>
      <c r="HS39" s="19"/>
    </row>
    <row r="40" spans="1:227" ht="31.5" x14ac:dyDescent="0.25">
      <c r="A40" s="20"/>
      <c r="B40" s="38" t="s">
        <v>19</v>
      </c>
      <c r="C40" s="35" t="s">
        <v>42</v>
      </c>
      <c r="D40" s="28">
        <v>8023.8</v>
      </c>
      <c r="HQ40" s="19"/>
      <c r="HR40" s="19"/>
      <c r="HS40" s="19"/>
    </row>
    <row r="41" spans="1:227" s="39" customFormat="1" ht="31.5" x14ac:dyDescent="0.25">
      <c r="A41" s="20"/>
      <c r="B41" s="34" t="s">
        <v>19</v>
      </c>
      <c r="C41" s="35" t="s">
        <v>43</v>
      </c>
      <c r="D41" s="28">
        <v>23753.200000000001</v>
      </c>
    </row>
    <row r="42" spans="1:227" ht="31.5" x14ac:dyDescent="0.25">
      <c r="A42" s="20"/>
      <c r="B42" s="34" t="s">
        <v>19</v>
      </c>
      <c r="C42" s="35" t="s">
        <v>44</v>
      </c>
      <c r="D42" s="28">
        <v>25427.599999999999</v>
      </c>
      <c r="HQ42" s="19"/>
      <c r="HR42" s="19"/>
      <c r="HS42" s="19"/>
    </row>
    <row r="43" spans="1:227" ht="47.25" x14ac:dyDescent="0.25">
      <c r="A43" s="20"/>
      <c r="B43" s="34" t="s">
        <v>19</v>
      </c>
      <c r="C43" s="35" t="s">
        <v>45</v>
      </c>
      <c r="D43" s="28"/>
      <c r="E43" s="49"/>
      <c r="HQ43" s="19"/>
      <c r="HR43" s="19"/>
      <c r="HS43" s="19"/>
    </row>
    <row r="44" spans="1:227" ht="47.25" x14ac:dyDescent="0.25">
      <c r="A44" s="20"/>
      <c r="B44" s="34" t="s">
        <v>19</v>
      </c>
      <c r="C44" s="35" t="s">
        <v>46</v>
      </c>
      <c r="D44" s="28">
        <v>6431.4</v>
      </c>
      <c r="HQ44" s="19"/>
      <c r="HR44" s="19"/>
      <c r="HS44" s="19"/>
    </row>
    <row r="45" spans="1:227" s="32" customFormat="1" ht="30" customHeight="1" x14ac:dyDescent="0.25">
      <c r="A45" s="29">
        <v>919</v>
      </c>
      <c r="B45" s="24" t="s">
        <v>18</v>
      </c>
      <c r="C45" s="25"/>
      <c r="D45" s="31">
        <f>SUM(D46:D49)</f>
        <v>26934.799999999999</v>
      </c>
      <c r="HQ45" s="33"/>
      <c r="HR45" s="33"/>
      <c r="HS45" s="33"/>
    </row>
    <row r="46" spans="1:227" ht="32.25" customHeight="1" x14ac:dyDescent="0.25">
      <c r="A46" s="20"/>
      <c r="B46" s="38" t="s">
        <v>47</v>
      </c>
      <c r="C46" s="35" t="s">
        <v>48</v>
      </c>
      <c r="D46" s="28">
        <v>4272.6000000000004</v>
      </c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39"/>
      <c r="CG46" s="39"/>
      <c r="CH46" s="39"/>
      <c r="CI46" s="39"/>
      <c r="CJ46" s="39"/>
      <c r="CK46" s="39"/>
      <c r="CL46" s="39"/>
      <c r="CM46" s="39"/>
      <c r="CN46" s="39"/>
      <c r="CO46" s="39"/>
      <c r="CP46" s="39"/>
      <c r="CQ46" s="39"/>
      <c r="CR46" s="39"/>
      <c r="CS46" s="39"/>
      <c r="CT46" s="39"/>
      <c r="CU46" s="39"/>
      <c r="CV46" s="39"/>
      <c r="CW46" s="39"/>
      <c r="CX46" s="39"/>
      <c r="CY46" s="39"/>
      <c r="CZ46" s="39"/>
      <c r="DA46" s="39"/>
      <c r="DB46" s="39"/>
      <c r="DC46" s="39"/>
      <c r="DD46" s="39"/>
      <c r="DE46" s="39"/>
      <c r="DF46" s="39"/>
      <c r="DG46" s="39"/>
      <c r="DH46" s="39"/>
      <c r="DI46" s="39"/>
      <c r="DJ46" s="39"/>
      <c r="DK46" s="39"/>
      <c r="DL46" s="39"/>
      <c r="DM46" s="39"/>
      <c r="DN46" s="39"/>
      <c r="DO46" s="39"/>
      <c r="DP46" s="39"/>
      <c r="DQ46" s="39"/>
      <c r="DR46" s="39"/>
      <c r="DS46" s="39"/>
      <c r="DT46" s="39"/>
      <c r="DU46" s="39"/>
      <c r="DV46" s="39"/>
      <c r="DW46" s="39"/>
      <c r="DX46" s="39"/>
      <c r="DY46" s="39"/>
      <c r="DZ46" s="39"/>
      <c r="EA46" s="39"/>
      <c r="EB46" s="39"/>
      <c r="EC46" s="39"/>
      <c r="ED46" s="39"/>
      <c r="EE46" s="39"/>
      <c r="EF46" s="39"/>
      <c r="EG46" s="39"/>
      <c r="EH46" s="39"/>
      <c r="EI46" s="39"/>
      <c r="EJ46" s="39"/>
      <c r="EK46" s="39"/>
      <c r="EL46" s="39"/>
      <c r="EM46" s="39"/>
      <c r="EN46" s="39"/>
      <c r="EO46" s="39"/>
      <c r="EP46" s="39"/>
      <c r="EQ46" s="39"/>
      <c r="ER46" s="39"/>
      <c r="ES46" s="39"/>
      <c r="ET46" s="39"/>
      <c r="EU46" s="39"/>
      <c r="EV46" s="39"/>
      <c r="EW46" s="39"/>
      <c r="EX46" s="39"/>
      <c r="EY46" s="39"/>
      <c r="EZ46" s="39"/>
      <c r="FA46" s="39"/>
      <c r="FB46" s="39"/>
      <c r="FC46" s="39"/>
      <c r="FD46" s="39"/>
      <c r="FE46" s="39"/>
      <c r="FF46" s="39"/>
      <c r="FG46" s="39"/>
      <c r="FH46" s="39"/>
      <c r="FI46" s="39"/>
      <c r="FJ46" s="39"/>
      <c r="FK46" s="39"/>
      <c r="FL46" s="39"/>
      <c r="FM46" s="39"/>
      <c r="FN46" s="39"/>
      <c r="FO46" s="39"/>
      <c r="FP46" s="39"/>
      <c r="FQ46" s="39"/>
      <c r="FR46" s="39"/>
      <c r="FS46" s="39"/>
      <c r="FT46" s="39"/>
      <c r="FU46" s="39"/>
      <c r="FV46" s="39"/>
      <c r="FW46" s="39"/>
      <c r="FX46" s="39"/>
      <c r="FY46" s="39"/>
      <c r="FZ46" s="39"/>
      <c r="GA46" s="39"/>
      <c r="GB46" s="39"/>
      <c r="GC46" s="39"/>
      <c r="GD46" s="39"/>
      <c r="GE46" s="39"/>
      <c r="GF46" s="39"/>
      <c r="GG46" s="39"/>
      <c r="GH46" s="39"/>
      <c r="GI46" s="39"/>
      <c r="GJ46" s="39"/>
      <c r="GK46" s="39"/>
      <c r="GL46" s="39"/>
      <c r="GM46" s="39"/>
      <c r="GN46" s="39"/>
      <c r="GO46" s="39"/>
      <c r="GP46" s="39"/>
      <c r="GQ46" s="39"/>
      <c r="GR46" s="39"/>
      <c r="GS46" s="39"/>
      <c r="GT46" s="39"/>
      <c r="GU46" s="39"/>
      <c r="GV46" s="39"/>
      <c r="GW46" s="39"/>
      <c r="GX46" s="39"/>
      <c r="GY46" s="39"/>
      <c r="GZ46" s="39"/>
      <c r="HA46" s="39"/>
      <c r="HB46" s="39"/>
      <c r="HC46" s="39"/>
      <c r="HD46" s="39"/>
      <c r="HE46" s="39"/>
      <c r="HF46" s="39"/>
      <c r="HG46" s="39"/>
      <c r="HH46" s="39"/>
      <c r="HI46" s="39"/>
      <c r="HJ46" s="39"/>
      <c r="HK46" s="39"/>
      <c r="HL46" s="39"/>
      <c r="HM46" s="39"/>
      <c r="HN46" s="39"/>
      <c r="HO46" s="39"/>
      <c r="HP46" s="39"/>
      <c r="HQ46" s="19"/>
      <c r="HR46" s="19"/>
      <c r="HS46" s="19"/>
    </row>
    <row r="47" spans="1:227" ht="63" x14ac:dyDescent="0.25">
      <c r="A47" s="20"/>
      <c r="B47" s="38" t="s">
        <v>47</v>
      </c>
      <c r="C47" s="35" t="s">
        <v>49</v>
      </c>
      <c r="D47" s="28">
        <v>39.200000000000003</v>
      </c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39"/>
      <c r="CG47" s="39"/>
      <c r="CH47" s="39"/>
      <c r="CI47" s="39"/>
      <c r="CJ47" s="39"/>
      <c r="CK47" s="39"/>
      <c r="CL47" s="39"/>
      <c r="CM47" s="39"/>
      <c r="CN47" s="39"/>
      <c r="CO47" s="39"/>
      <c r="CP47" s="39"/>
      <c r="CQ47" s="39"/>
      <c r="CR47" s="39"/>
      <c r="CS47" s="39"/>
      <c r="CT47" s="39"/>
      <c r="CU47" s="39"/>
      <c r="CV47" s="39"/>
      <c r="CW47" s="39"/>
      <c r="CX47" s="39"/>
      <c r="CY47" s="39"/>
      <c r="CZ47" s="39"/>
      <c r="DA47" s="39"/>
      <c r="DB47" s="39"/>
      <c r="DC47" s="39"/>
      <c r="DD47" s="39"/>
      <c r="DE47" s="39"/>
      <c r="DF47" s="39"/>
      <c r="DG47" s="39"/>
      <c r="DH47" s="39"/>
      <c r="DI47" s="39"/>
      <c r="DJ47" s="39"/>
      <c r="DK47" s="39"/>
      <c r="DL47" s="39"/>
      <c r="DM47" s="39"/>
      <c r="DN47" s="39"/>
      <c r="DO47" s="39"/>
      <c r="DP47" s="39"/>
      <c r="DQ47" s="39"/>
      <c r="DR47" s="39"/>
      <c r="DS47" s="39"/>
      <c r="DT47" s="39"/>
      <c r="DU47" s="39"/>
      <c r="DV47" s="39"/>
      <c r="DW47" s="39"/>
      <c r="DX47" s="39"/>
      <c r="DY47" s="39"/>
      <c r="DZ47" s="39"/>
      <c r="EA47" s="39"/>
      <c r="EB47" s="39"/>
      <c r="EC47" s="39"/>
      <c r="ED47" s="39"/>
      <c r="EE47" s="39"/>
      <c r="EF47" s="39"/>
      <c r="EG47" s="39"/>
      <c r="EH47" s="39"/>
      <c r="EI47" s="39"/>
      <c r="EJ47" s="39"/>
      <c r="EK47" s="39"/>
      <c r="EL47" s="39"/>
      <c r="EM47" s="39"/>
      <c r="EN47" s="39"/>
      <c r="EO47" s="39"/>
      <c r="EP47" s="39"/>
      <c r="EQ47" s="39"/>
      <c r="ER47" s="39"/>
      <c r="ES47" s="39"/>
      <c r="ET47" s="39"/>
      <c r="EU47" s="39"/>
      <c r="EV47" s="39"/>
      <c r="EW47" s="39"/>
      <c r="EX47" s="39"/>
      <c r="EY47" s="39"/>
      <c r="EZ47" s="39"/>
      <c r="FA47" s="39"/>
      <c r="FB47" s="39"/>
      <c r="FC47" s="39"/>
      <c r="FD47" s="39"/>
      <c r="FE47" s="39"/>
      <c r="FF47" s="39"/>
      <c r="FG47" s="39"/>
      <c r="FH47" s="39"/>
      <c r="FI47" s="39"/>
      <c r="FJ47" s="39"/>
      <c r="FK47" s="39"/>
      <c r="FL47" s="39"/>
      <c r="FM47" s="39"/>
      <c r="FN47" s="39"/>
      <c r="FO47" s="39"/>
      <c r="FP47" s="39"/>
      <c r="FQ47" s="39"/>
      <c r="FR47" s="39"/>
      <c r="FS47" s="39"/>
      <c r="FT47" s="39"/>
      <c r="FU47" s="39"/>
      <c r="FV47" s="39"/>
      <c r="FW47" s="39"/>
      <c r="FX47" s="39"/>
      <c r="FY47" s="39"/>
      <c r="FZ47" s="39"/>
      <c r="GA47" s="39"/>
      <c r="GB47" s="39"/>
      <c r="GC47" s="39"/>
      <c r="GD47" s="39"/>
      <c r="GE47" s="39"/>
      <c r="GF47" s="39"/>
      <c r="GG47" s="39"/>
      <c r="GH47" s="39"/>
      <c r="GI47" s="39"/>
      <c r="GJ47" s="39"/>
      <c r="GK47" s="39"/>
      <c r="GL47" s="39"/>
      <c r="GM47" s="39"/>
      <c r="GN47" s="39"/>
      <c r="GO47" s="39"/>
      <c r="GP47" s="39"/>
      <c r="GQ47" s="39"/>
      <c r="GR47" s="39"/>
      <c r="GS47" s="39"/>
      <c r="GT47" s="39"/>
      <c r="GU47" s="39"/>
      <c r="GV47" s="39"/>
      <c r="GW47" s="39"/>
      <c r="GX47" s="39"/>
      <c r="GY47" s="39"/>
      <c r="GZ47" s="39"/>
      <c r="HA47" s="39"/>
      <c r="HB47" s="39"/>
      <c r="HC47" s="39"/>
      <c r="HD47" s="39"/>
      <c r="HE47" s="39"/>
      <c r="HF47" s="39"/>
      <c r="HG47" s="39"/>
      <c r="HH47" s="39"/>
      <c r="HI47" s="39"/>
      <c r="HJ47" s="39"/>
      <c r="HK47" s="39"/>
      <c r="HL47" s="39"/>
      <c r="HM47" s="39"/>
      <c r="HN47" s="39"/>
      <c r="HO47" s="39"/>
      <c r="HP47" s="39"/>
      <c r="HQ47" s="19"/>
      <c r="HR47" s="19"/>
      <c r="HS47" s="19"/>
    </row>
    <row r="48" spans="1:227" ht="19.5" x14ac:dyDescent="0.25">
      <c r="A48" s="20"/>
      <c r="B48" s="38" t="s">
        <v>50</v>
      </c>
      <c r="C48" s="35" t="s">
        <v>51</v>
      </c>
      <c r="D48" s="28">
        <v>22263</v>
      </c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39"/>
      <c r="CG48" s="39"/>
      <c r="CH48" s="39"/>
      <c r="CI48" s="39"/>
      <c r="CJ48" s="39"/>
      <c r="CK48" s="39"/>
      <c r="CL48" s="39"/>
      <c r="CM48" s="39"/>
      <c r="CN48" s="39"/>
      <c r="CO48" s="39"/>
      <c r="CP48" s="39"/>
      <c r="CQ48" s="39"/>
      <c r="CR48" s="39"/>
      <c r="CS48" s="39"/>
      <c r="CT48" s="39"/>
      <c r="CU48" s="39"/>
      <c r="CV48" s="39"/>
      <c r="CW48" s="39"/>
      <c r="CX48" s="39"/>
      <c r="CY48" s="39"/>
      <c r="CZ48" s="39"/>
      <c r="DA48" s="39"/>
      <c r="DB48" s="39"/>
      <c r="DC48" s="39"/>
      <c r="DD48" s="39"/>
      <c r="DE48" s="39"/>
      <c r="DF48" s="39"/>
      <c r="DG48" s="39"/>
      <c r="DH48" s="39"/>
      <c r="DI48" s="39"/>
      <c r="DJ48" s="39"/>
      <c r="DK48" s="39"/>
      <c r="DL48" s="39"/>
      <c r="DM48" s="39"/>
      <c r="DN48" s="39"/>
      <c r="DO48" s="39"/>
      <c r="DP48" s="39"/>
      <c r="DQ48" s="39"/>
      <c r="DR48" s="39"/>
      <c r="DS48" s="39"/>
      <c r="DT48" s="39"/>
      <c r="DU48" s="39"/>
      <c r="DV48" s="39"/>
      <c r="DW48" s="39"/>
      <c r="DX48" s="39"/>
      <c r="DY48" s="39"/>
      <c r="DZ48" s="39"/>
      <c r="EA48" s="39"/>
      <c r="EB48" s="39"/>
      <c r="EC48" s="39"/>
      <c r="ED48" s="39"/>
      <c r="EE48" s="39"/>
      <c r="EF48" s="39"/>
      <c r="EG48" s="39"/>
      <c r="EH48" s="39"/>
      <c r="EI48" s="39"/>
      <c r="EJ48" s="39"/>
      <c r="EK48" s="39"/>
      <c r="EL48" s="39"/>
      <c r="EM48" s="39"/>
      <c r="EN48" s="39"/>
      <c r="EO48" s="39"/>
      <c r="EP48" s="39"/>
      <c r="EQ48" s="39"/>
      <c r="ER48" s="39"/>
      <c r="ES48" s="39"/>
      <c r="ET48" s="39"/>
      <c r="EU48" s="39"/>
      <c r="EV48" s="39"/>
      <c r="EW48" s="39"/>
      <c r="EX48" s="39"/>
      <c r="EY48" s="39"/>
      <c r="EZ48" s="39"/>
      <c r="FA48" s="39"/>
      <c r="FB48" s="39"/>
      <c r="FC48" s="39"/>
      <c r="FD48" s="39"/>
      <c r="FE48" s="39"/>
      <c r="FF48" s="39"/>
      <c r="FG48" s="39"/>
      <c r="FH48" s="39"/>
      <c r="FI48" s="39"/>
      <c r="FJ48" s="39"/>
      <c r="FK48" s="39"/>
      <c r="FL48" s="39"/>
      <c r="FM48" s="39"/>
      <c r="FN48" s="39"/>
      <c r="FO48" s="39"/>
      <c r="FP48" s="39"/>
      <c r="FQ48" s="39"/>
      <c r="FR48" s="39"/>
      <c r="FS48" s="39"/>
      <c r="FT48" s="39"/>
      <c r="FU48" s="39"/>
      <c r="FV48" s="39"/>
      <c r="FW48" s="39"/>
      <c r="FX48" s="39"/>
      <c r="FY48" s="39"/>
      <c r="FZ48" s="39"/>
      <c r="GA48" s="39"/>
      <c r="GB48" s="39"/>
      <c r="GC48" s="39"/>
      <c r="GD48" s="39"/>
      <c r="GE48" s="39"/>
      <c r="GF48" s="39"/>
      <c r="GG48" s="39"/>
      <c r="GH48" s="39"/>
      <c r="GI48" s="39"/>
      <c r="GJ48" s="39"/>
      <c r="GK48" s="39"/>
      <c r="GL48" s="39"/>
      <c r="GM48" s="39"/>
      <c r="GN48" s="39"/>
      <c r="GO48" s="39"/>
      <c r="GP48" s="39"/>
      <c r="GQ48" s="39"/>
      <c r="GR48" s="39"/>
      <c r="GS48" s="39"/>
      <c r="GT48" s="39"/>
      <c r="GU48" s="39"/>
      <c r="GV48" s="39"/>
      <c r="GW48" s="39"/>
      <c r="GX48" s="39"/>
      <c r="GY48" s="39"/>
      <c r="GZ48" s="39"/>
      <c r="HA48" s="39"/>
      <c r="HB48" s="39"/>
      <c r="HC48" s="39"/>
      <c r="HD48" s="39"/>
      <c r="HE48" s="39"/>
      <c r="HF48" s="39"/>
      <c r="HG48" s="39"/>
      <c r="HH48" s="39"/>
      <c r="HI48" s="39"/>
      <c r="HJ48" s="39"/>
      <c r="HK48" s="39"/>
      <c r="HL48" s="39"/>
      <c r="HM48" s="39"/>
      <c r="HN48" s="39"/>
      <c r="HO48" s="39"/>
      <c r="HP48" s="39"/>
      <c r="HQ48" s="19"/>
      <c r="HR48" s="19"/>
      <c r="HS48" s="19"/>
    </row>
    <row r="49" spans="1:230" ht="31.5" x14ac:dyDescent="0.25">
      <c r="A49" s="20"/>
      <c r="B49" s="38" t="s">
        <v>19</v>
      </c>
      <c r="C49" s="35" t="s">
        <v>52</v>
      </c>
      <c r="D49" s="28">
        <v>360</v>
      </c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9"/>
      <c r="AI49" s="3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39"/>
      <c r="CG49" s="39"/>
      <c r="CH49" s="39"/>
      <c r="CI49" s="39"/>
      <c r="CJ49" s="39"/>
      <c r="CK49" s="39"/>
      <c r="CL49" s="39"/>
      <c r="CM49" s="39"/>
      <c r="CN49" s="39"/>
      <c r="CO49" s="39"/>
      <c r="CP49" s="39"/>
      <c r="CQ49" s="39"/>
      <c r="CR49" s="39"/>
      <c r="CS49" s="39"/>
      <c r="CT49" s="39"/>
      <c r="CU49" s="39"/>
      <c r="CV49" s="39"/>
      <c r="CW49" s="39"/>
      <c r="CX49" s="39"/>
      <c r="CY49" s="39"/>
      <c r="CZ49" s="39"/>
      <c r="DA49" s="39"/>
      <c r="DB49" s="39"/>
      <c r="DC49" s="39"/>
      <c r="DD49" s="39"/>
      <c r="DE49" s="39"/>
      <c r="DF49" s="39"/>
      <c r="DG49" s="39"/>
      <c r="DH49" s="39"/>
      <c r="DI49" s="39"/>
      <c r="DJ49" s="39"/>
      <c r="DK49" s="39"/>
      <c r="DL49" s="39"/>
      <c r="DM49" s="39"/>
      <c r="DN49" s="39"/>
      <c r="DO49" s="39"/>
      <c r="DP49" s="39"/>
      <c r="DQ49" s="39"/>
      <c r="DR49" s="39"/>
      <c r="DS49" s="39"/>
      <c r="DT49" s="39"/>
      <c r="DU49" s="39"/>
      <c r="DV49" s="39"/>
      <c r="DW49" s="39"/>
      <c r="DX49" s="39"/>
      <c r="DY49" s="39"/>
      <c r="DZ49" s="39"/>
      <c r="EA49" s="39"/>
      <c r="EB49" s="39"/>
      <c r="EC49" s="39"/>
      <c r="ED49" s="39"/>
      <c r="EE49" s="39"/>
      <c r="EF49" s="39"/>
      <c r="EG49" s="39"/>
      <c r="EH49" s="39"/>
      <c r="EI49" s="39"/>
      <c r="EJ49" s="39"/>
      <c r="EK49" s="39"/>
      <c r="EL49" s="39"/>
      <c r="EM49" s="39"/>
      <c r="EN49" s="39"/>
      <c r="EO49" s="39"/>
      <c r="EP49" s="39"/>
      <c r="EQ49" s="39"/>
      <c r="ER49" s="39"/>
      <c r="ES49" s="39"/>
      <c r="ET49" s="39"/>
      <c r="EU49" s="39"/>
      <c r="EV49" s="39"/>
      <c r="EW49" s="39"/>
      <c r="EX49" s="39"/>
      <c r="EY49" s="39"/>
      <c r="EZ49" s="39"/>
      <c r="FA49" s="39"/>
      <c r="FB49" s="39"/>
      <c r="FC49" s="39"/>
      <c r="FD49" s="39"/>
      <c r="FE49" s="39"/>
      <c r="FF49" s="39"/>
      <c r="FG49" s="39"/>
      <c r="FH49" s="39"/>
      <c r="FI49" s="39"/>
      <c r="FJ49" s="39"/>
      <c r="FK49" s="39"/>
      <c r="FL49" s="39"/>
      <c r="FM49" s="39"/>
      <c r="FN49" s="39"/>
      <c r="FO49" s="39"/>
      <c r="FP49" s="39"/>
      <c r="FQ49" s="39"/>
      <c r="FR49" s="39"/>
      <c r="FS49" s="39"/>
      <c r="FT49" s="39"/>
      <c r="FU49" s="39"/>
      <c r="FV49" s="39"/>
      <c r="FW49" s="39"/>
      <c r="FX49" s="39"/>
      <c r="FY49" s="39"/>
      <c r="FZ49" s="39"/>
      <c r="GA49" s="39"/>
      <c r="GB49" s="39"/>
      <c r="GC49" s="39"/>
      <c r="GD49" s="39"/>
      <c r="GE49" s="39"/>
      <c r="GF49" s="39"/>
      <c r="GG49" s="39"/>
      <c r="GH49" s="39"/>
      <c r="GI49" s="39"/>
      <c r="GJ49" s="39"/>
      <c r="GK49" s="39"/>
      <c r="GL49" s="39"/>
      <c r="GM49" s="39"/>
      <c r="GN49" s="39"/>
      <c r="GO49" s="39"/>
      <c r="GP49" s="39"/>
      <c r="GQ49" s="39"/>
      <c r="GR49" s="39"/>
      <c r="GS49" s="39"/>
      <c r="GT49" s="39"/>
      <c r="GU49" s="39"/>
      <c r="GV49" s="39"/>
      <c r="GW49" s="39"/>
      <c r="GX49" s="39"/>
      <c r="GY49" s="39"/>
      <c r="GZ49" s="39"/>
      <c r="HA49" s="39"/>
      <c r="HB49" s="39"/>
      <c r="HC49" s="39"/>
      <c r="HD49" s="39"/>
      <c r="HE49" s="39"/>
      <c r="HF49" s="39"/>
      <c r="HG49" s="39"/>
      <c r="HH49" s="39"/>
      <c r="HI49" s="39"/>
      <c r="HJ49" s="39"/>
      <c r="HK49" s="39"/>
      <c r="HL49" s="39"/>
      <c r="HM49" s="39"/>
      <c r="HN49" s="39"/>
      <c r="HO49" s="39"/>
      <c r="HP49" s="39"/>
      <c r="HQ49" s="19"/>
      <c r="HR49" s="19"/>
      <c r="HS49" s="19"/>
    </row>
    <row r="50" spans="1:230" s="32" customFormat="1" ht="30" customHeight="1" x14ac:dyDescent="0.25">
      <c r="A50" s="29">
        <v>923</v>
      </c>
      <c r="B50" s="24" t="s">
        <v>18</v>
      </c>
      <c r="C50" s="25"/>
      <c r="D50" s="31">
        <f>D51</f>
        <v>119315.2</v>
      </c>
      <c r="HQ50" s="33"/>
      <c r="HR50" s="33"/>
      <c r="HS50" s="33"/>
    </row>
    <row r="51" spans="1:230" ht="47.25" x14ac:dyDescent="0.25">
      <c r="A51" s="20"/>
      <c r="B51" s="38" t="s">
        <v>19</v>
      </c>
      <c r="C51" s="35" t="s">
        <v>53</v>
      </c>
      <c r="D51" s="28">
        <v>119315.2</v>
      </c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9"/>
      <c r="CT51" s="39"/>
      <c r="CU51" s="39"/>
      <c r="CV51" s="39"/>
      <c r="CW51" s="39"/>
      <c r="CX51" s="39"/>
      <c r="CY51" s="39"/>
      <c r="CZ51" s="39"/>
      <c r="DA51" s="39"/>
      <c r="DB51" s="39"/>
      <c r="DC51" s="39"/>
      <c r="DD51" s="39"/>
      <c r="DE51" s="39"/>
      <c r="DF51" s="39"/>
      <c r="DG51" s="39"/>
      <c r="DH51" s="39"/>
      <c r="DI51" s="39"/>
      <c r="DJ51" s="39"/>
      <c r="DK51" s="39"/>
      <c r="DL51" s="39"/>
      <c r="DM51" s="39"/>
      <c r="DN51" s="39"/>
      <c r="DO51" s="39"/>
      <c r="DP51" s="39"/>
      <c r="DQ51" s="39"/>
      <c r="DR51" s="39"/>
      <c r="DS51" s="39"/>
      <c r="DT51" s="39"/>
      <c r="DU51" s="39"/>
      <c r="DV51" s="39"/>
      <c r="DW51" s="39"/>
      <c r="DX51" s="39"/>
      <c r="DY51" s="39"/>
      <c r="DZ51" s="39"/>
      <c r="EA51" s="39"/>
      <c r="EB51" s="39"/>
      <c r="EC51" s="39"/>
      <c r="ED51" s="39"/>
      <c r="EE51" s="39"/>
      <c r="EF51" s="39"/>
      <c r="EG51" s="39"/>
      <c r="EH51" s="39"/>
      <c r="EI51" s="39"/>
      <c r="EJ51" s="39"/>
      <c r="EK51" s="39"/>
      <c r="EL51" s="39"/>
      <c r="EM51" s="39"/>
      <c r="EN51" s="39"/>
      <c r="EO51" s="39"/>
      <c r="EP51" s="39"/>
      <c r="EQ51" s="39"/>
      <c r="ER51" s="39"/>
      <c r="ES51" s="39"/>
      <c r="ET51" s="39"/>
      <c r="EU51" s="39"/>
      <c r="EV51" s="39"/>
      <c r="EW51" s="39"/>
      <c r="EX51" s="39"/>
      <c r="EY51" s="39"/>
      <c r="EZ51" s="39"/>
      <c r="FA51" s="39"/>
      <c r="FB51" s="39"/>
      <c r="FC51" s="39"/>
      <c r="FD51" s="39"/>
      <c r="FE51" s="39"/>
      <c r="FF51" s="39"/>
      <c r="FG51" s="39"/>
      <c r="FH51" s="39"/>
      <c r="FI51" s="39"/>
      <c r="FJ51" s="39"/>
      <c r="FK51" s="39"/>
      <c r="FL51" s="39"/>
      <c r="FM51" s="39"/>
      <c r="FN51" s="39"/>
      <c r="FO51" s="39"/>
      <c r="FP51" s="39"/>
      <c r="FQ51" s="39"/>
      <c r="FR51" s="39"/>
      <c r="FS51" s="39"/>
      <c r="FT51" s="39"/>
      <c r="FU51" s="39"/>
      <c r="FV51" s="39"/>
      <c r="FW51" s="39"/>
      <c r="FX51" s="39"/>
      <c r="FY51" s="39"/>
      <c r="FZ51" s="39"/>
      <c r="GA51" s="39"/>
      <c r="GB51" s="39"/>
      <c r="GC51" s="39"/>
      <c r="GD51" s="39"/>
      <c r="GE51" s="39"/>
      <c r="GF51" s="39"/>
      <c r="GG51" s="39"/>
      <c r="GH51" s="39"/>
      <c r="GI51" s="39"/>
      <c r="GJ51" s="39"/>
      <c r="GK51" s="39"/>
      <c r="GL51" s="39"/>
      <c r="GM51" s="39"/>
      <c r="GN51" s="39"/>
      <c r="GO51" s="39"/>
      <c r="GP51" s="39"/>
      <c r="GQ51" s="39"/>
      <c r="GR51" s="39"/>
      <c r="GS51" s="39"/>
      <c r="GT51" s="39"/>
      <c r="GU51" s="39"/>
      <c r="GV51" s="39"/>
      <c r="GW51" s="39"/>
      <c r="GX51" s="39"/>
      <c r="GY51" s="39"/>
      <c r="GZ51" s="39"/>
      <c r="HA51" s="39"/>
      <c r="HB51" s="39"/>
      <c r="HC51" s="39"/>
      <c r="HD51" s="39"/>
      <c r="HE51" s="39"/>
      <c r="HF51" s="39"/>
      <c r="HG51" s="39"/>
      <c r="HH51" s="39"/>
      <c r="HI51" s="39"/>
      <c r="HJ51" s="39"/>
      <c r="HK51" s="39"/>
      <c r="HL51" s="39"/>
      <c r="HM51" s="39"/>
      <c r="HN51" s="39"/>
      <c r="HO51" s="39"/>
      <c r="HP51" s="39"/>
      <c r="HQ51" s="19"/>
      <c r="HR51" s="19"/>
      <c r="HS51" s="19"/>
    </row>
    <row r="52" spans="1:230" s="32" customFormat="1" ht="30" customHeight="1" x14ac:dyDescent="0.25">
      <c r="A52" s="29">
        <v>924</v>
      </c>
      <c r="B52" s="24" t="s">
        <v>18</v>
      </c>
      <c r="C52" s="25"/>
      <c r="D52" s="31">
        <f>SUM(D53:D54)</f>
        <v>20452.5</v>
      </c>
      <c r="HQ52" s="33"/>
      <c r="HR52" s="33"/>
      <c r="HS52" s="33"/>
    </row>
    <row r="53" spans="1:230" ht="19.5" x14ac:dyDescent="0.25">
      <c r="A53" s="20"/>
      <c r="B53" s="34" t="s">
        <v>19</v>
      </c>
      <c r="C53" s="35" t="s">
        <v>54</v>
      </c>
      <c r="D53" s="28">
        <v>1182.0999999999999</v>
      </c>
    </row>
    <row r="54" spans="1:230" ht="19.5" x14ac:dyDescent="0.25">
      <c r="A54" s="20"/>
      <c r="B54" s="38" t="s">
        <v>19</v>
      </c>
      <c r="C54" s="35" t="s">
        <v>55</v>
      </c>
      <c r="D54" s="28">
        <v>19270.400000000001</v>
      </c>
      <c r="HR54" s="19"/>
      <c r="HS54" s="19"/>
    </row>
    <row r="55" spans="1:230" ht="20.25" customHeight="1" x14ac:dyDescent="0.25">
      <c r="A55" s="20"/>
      <c r="B55" s="24" t="s">
        <v>56</v>
      </c>
      <c r="C55" s="25" t="s">
        <v>57</v>
      </c>
      <c r="D55" s="31">
        <f>SUM(D86,D82,D72,D56,D70,D84)</f>
        <v>580697.40000000014</v>
      </c>
      <c r="HQ55" s="19"/>
      <c r="HR55" s="19"/>
      <c r="HS55" s="19"/>
    </row>
    <row r="56" spans="1:230" s="32" customFormat="1" ht="30" customHeight="1" x14ac:dyDescent="0.25">
      <c r="A56" s="29">
        <v>912</v>
      </c>
      <c r="B56" s="24" t="s">
        <v>18</v>
      </c>
      <c r="C56" s="25"/>
      <c r="D56" s="31">
        <f>SUM(D57:D69)</f>
        <v>12790.9</v>
      </c>
      <c r="HQ56" s="33"/>
      <c r="HR56" s="33"/>
      <c r="HS56" s="33"/>
    </row>
    <row r="57" spans="1:230" ht="32.25" customHeight="1" x14ac:dyDescent="0.25">
      <c r="A57" s="20"/>
      <c r="B57" s="38" t="s">
        <v>58</v>
      </c>
      <c r="C57" s="35" t="s">
        <v>59</v>
      </c>
      <c r="D57" s="40">
        <v>496.3</v>
      </c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  <c r="AF57" s="39"/>
      <c r="AG57" s="39"/>
      <c r="AH57" s="39"/>
      <c r="AI57" s="39"/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9"/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9"/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9"/>
      <c r="CT57" s="39"/>
      <c r="CU57" s="39"/>
      <c r="CV57" s="39"/>
      <c r="CW57" s="39"/>
      <c r="CX57" s="39"/>
      <c r="CY57" s="39"/>
      <c r="CZ57" s="39"/>
      <c r="DA57" s="39"/>
      <c r="DB57" s="39"/>
      <c r="DC57" s="39"/>
      <c r="DD57" s="39"/>
      <c r="DE57" s="39"/>
      <c r="DF57" s="39"/>
      <c r="DG57" s="39"/>
      <c r="DH57" s="39"/>
      <c r="DI57" s="39"/>
      <c r="DJ57" s="39"/>
      <c r="DK57" s="39"/>
      <c r="DL57" s="39"/>
      <c r="DM57" s="39"/>
      <c r="DN57" s="39"/>
      <c r="DO57" s="39"/>
      <c r="DP57" s="39"/>
      <c r="DQ57" s="39"/>
      <c r="DR57" s="39"/>
      <c r="DS57" s="39"/>
      <c r="DT57" s="39"/>
      <c r="DU57" s="39"/>
      <c r="DV57" s="39"/>
      <c r="DW57" s="39"/>
      <c r="DX57" s="39"/>
      <c r="DY57" s="39"/>
      <c r="DZ57" s="39"/>
      <c r="EA57" s="39"/>
      <c r="EB57" s="39"/>
      <c r="EC57" s="39"/>
      <c r="ED57" s="39"/>
      <c r="EE57" s="39"/>
      <c r="EF57" s="39"/>
      <c r="EG57" s="39"/>
      <c r="EH57" s="39"/>
      <c r="EI57" s="39"/>
      <c r="EJ57" s="39"/>
      <c r="EK57" s="39"/>
      <c r="EL57" s="39"/>
      <c r="EM57" s="39"/>
      <c r="EN57" s="39"/>
      <c r="EO57" s="39"/>
      <c r="EP57" s="39"/>
      <c r="EQ57" s="39"/>
      <c r="ER57" s="39"/>
      <c r="ES57" s="39"/>
      <c r="ET57" s="39"/>
      <c r="EU57" s="39"/>
      <c r="EV57" s="39"/>
      <c r="EW57" s="39"/>
      <c r="EX57" s="39"/>
      <c r="EY57" s="39"/>
      <c r="EZ57" s="39"/>
      <c r="FA57" s="39"/>
      <c r="FB57" s="39"/>
      <c r="FC57" s="39"/>
      <c r="FD57" s="39"/>
      <c r="FE57" s="39"/>
      <c r="FF57" s="39"/>
      <c r="FG57" s="39"/>
      <c r="FH57" s="39"/>
      <c r="FI57" s="39"/>
      <c r="FJ57" s="39"/>
      <c r="FK57" s="39"/>
      <c r="FL57" s="39"/>
      <c r="FM57" s="39"/>
      <c r="FN57" s="39"/>
      <c r="FO57" s="39"/>
      <c r="FP57" s="39"/>
      <c r="FQ57" s="39"/>
      <c r="FR57" s="39"/>
      <c r="FS57" s="39"/>
      <c r="FT57" s="39"/>
      <c r="FU57" s="39"/>
      <c r="FV57" s="39"/>
      <c r="FW57" s="39"/>
      <c r="FX57" s="39"/>
      <c r="FY57" s="39"/>
      <c r="FZ57" s="39"/>
      <c r="GA57" s="39"/>
      <c r="GB57" s="39"/>
      <c r="GC57" s="39"/>
      <c r="GD57" s="39"/>
      <c r="GE57" s="39"/>
      <c r="GF57" s="39"/>
      <c r="GG57" s="39"/>
      <c r="GH57" s="39"/>
      <c r="GI57" s="39"/>
      <c r="GJ57" s="39"/>
      <c r="GK57" s="39"/>
      <c r="GL57" s="39"/>
      <c r="GM57" s="39"/>
      <c r="GN57" s="39"/>
      <c r="GO57" s="39"/>
      <c r="GP57" s="39"/>
      <c r="GQ57" s="39"/>
      <c r="GR57" s="39"/>
      <c r="GS57" s="39"/>
      <c r="GT57" s="39"/>
      <c r="GU57" s="39"/>
      <c r="GV57" s="39"/>
      <c r="GW57" s="39"/>
      <c r="GX57" s="39"/>
      <c r="GY57" s="39"/>
      <c r="GZ57" s="39"/>
      <c r="HA57" s="39"/>
      <c r="HB57" s="39"/>
      <c r="HC57" s="39"/>
      <c r="HD57" s="39"/>
      <c r="HE57" s="39"/>
      <c r="HF57" s="39"/>
      <c r="HG57" s="39"/>
      <c r="HH57" s="39"/>
      <c r="HI57" s="39"/>
      <c r="HJ57" s="39"/>
      <c r="HK57" s="39"/>
      <c r="HL57" s="39"/>
      <c r="HM57" s="39"/>
      <c r="HN57" s="39"/>
      <c r="HO57" s="39"/>
      <c r="HP57" s="39"/>
      <c r="HQ57" s="39"/>
      <c r="HR57" s="39"/>
      <c r="HS57" s="39"/>
      <c r="HT57" s="39"/>
      <c r="HU57" s="19"/>
      <c r="HV57" s="19"/>
    </row>
    <row r="58" spans="1:230" ht="31.5" x14ac:dyDescent="0.25">
      <c r="A58" s="20"/>
      <c r="B58" s="26" t="s">
        <v>58</v>
      </c>
      <c r="C58" s="27" t="s">
        <v>60</v>
      </c>
      <c r="D58" s="40">
        <v>1018.2</v>
      </c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39"/>
      <c r="BP58" s="39"/>
      <c r="BQ58" s="39"/>
      <c r="BR58" s="39"/>
      <c r="BS58" s="39"/>
      <c r="BT58" s="39"/>
      <c r="BU58" s="39"/>
      <c r="BV58" s="39"/>
      <c r="BW58" s="39"/>
      <c r="BX58" s="39"/>
      <c r="BY58" s="39"/>
      <c r="BZ58" s="39"/>
      <c r="CA58" s="39"/>
      <c r="CB58" s="39"/>
      <c r="CC58" s="39"/>
      <c r="CD58" s="39"/>
      <c r="CE58" s="39"/>
      <c r="CF58" s="39"/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9"/>
      <c r="CT58" s="39"/>
      <c r="CU58" s="39"/>
      <c r="CV58" s="39"/>
      <c r="CW58" s="39"/>
      <c r="CX58" s="39"/>
      <c r="CY58" s="39"/>
      <c r="CZ58" s="39"/>
      <c r="DA58" s="39"/>
      <c r="DB58" s="39"/>
      <c r="DC58" s="39"/>
      <c r="DD58" s="39"/>
      <c r="DE58" s="39"/>
      <c r="DF58" s="39"/>
      <c r="DG58" s="39"/>
      <c r="DH58" s="39"/>
      <c r="DI58" s="39"/>
      <c r="DJ58" s="39"/>
      <c r="DK58" s="39"/>
      <c r="DL58" s="39"/>
      <c r="DM58" s="39"/>
      <c r="DN58" s="39"/>
      <c r="DO58" s="39"/>
      <c r="DP58" s="39"/>
      <c r="DQ58" s="39"/>
      <c r="DR58" s="39"/>
      <c r="DS58" s="39"/>
      <c r="DT58" s="39"/>
      <c r="DU58" s="39"/>
      <c r="DV58" s="39"/>
      <c r="DW58" s="39"/>
      <c r="DX58" s="39"/>
      <c r="DY58" s="39"/>
      <c r="DZ58" s="39"/>
      <c r="EA58" s="39"/>
      <c r="EB58" s="39"/>
      <c r="EC58" s="39"/>
      <c r="ED58" s="39"/>
      <c r="EE58" s="39"/>
      <c r="EF58" s="39"/>
      <c r="EG58" s="39"/>
      <c r="EH58" s="39"/>
      <c r="EI58" s="39"/>
      <c r="EJ58" s="39"/>
      <c r="EK58" s="39"/>
      <c r="EL58" s="39"/>
      <c r="EM58" s="39"/>
      <c r="EN58" s="39"/>
      <c r="EO58" s="39"/>
      <c r="EP58" s="39"/>
      <c r="EQ58" s="39"/>
      <c r="ER58" s="39"/>
      <c r="ES58" s="39"/>
      <c r="ET58" s="39"/>
      <c r="EU58" s="39"/>
      <c r="EV58" s="39"/>
      <c r="EW58" s="39"/>
      <c r="EX58" s="39"/>
      <c r="EY58" s="39"/>
      <c r="EZ58" s="39"/>
      <c r="FA58" s="39"/>
      <c r="FB58" s="39"/>
      <c r="FC58" s="39"/>
      <c r="FD58" s="39"/>
      <c r="FE58" s="39"/>
      <c r="FF58" s="39"/>
      <c r="FG58" s="39"/>
      <c r="FH58" s="39"/>
      <c r="FI58" s="39"/>
      <c r="FJ58" s="39"/>
      <c r="FK58" s="39"/>
      <c r="FL58" s="39"/>
      <c r="FM58" s="39"/>
      <c r="FN58" s="39"/>
      <c r="FO58" s="39"/>
      <c r="FP58" s="39"/>
      <c r="FQ58" s="39"/>
      <c r="FR58" s="39"/>
      <c r="FS58" s="39"/>
      <c r="FT58" s="39"/>
      <c r="FU58" s="39"/>
      <c r="FV58" s="39"/>
      <c r="FW58" s="39"/>
      <c r="FX58" s="39"/>
      <c r="FY58" s="39"/>
      <c r="FZ58" s="39"/>
      <c r="GA58" s="39"/>
      <c r="GB58" s="39"/>
      <c r="GC58" s="39"/>
      <c r="GD58" s="39"/>
      <c r="GE58" s="39"/>
      <c r="GF58" s="39"/>
      <c r="GG58" s="39"/>
      <c r="GH58" s="39"/>
      <c r="GI58" s="39"/>
      <c r="GJ58" s="39"/>
      <c r="GK58" s="39"/>
      <c r="GL58" s="39"/>
      <c r="GM58" s="39"/>
      <c r="GN58" s="39"/>
      <c r="GO58" s="39"/>
      <c r="GP58" s="39"/>
      <c r="GQ58" s="39"/>
      <c r="GR58" s="39"/>
      <c r="GS58" s="39"/>
      <c r="GT58" s="39"/>
      <c r="GU58" s="39"/>
      <c r="GV58" s="39"/>
      <c r="GW58" s="39"/>
      <c r="GX58" s="39"/>
      <c r="GY58" s="39"/>
      <c r="GZ58" s="39"/>
      <c r="HA58" s="39"/>
      <c r="HB58" s="39"/>
      <c r="HC58" s="39"/>
      <c r="HD58" s="39"/>
      <c r="HE58" s="39"/>
      <c r="HF58" s="39"/>
      <c r="HG58" s="39"/>
      <c r="HH58" s="39"/>
      <c r="HI58" s="39"/>
      <c r="HJ58" s="39"/>
      <c r="HK58" s="39"/>
      <c r="HL58" s="39"/>
      <c r="HM58" s="39"/>
      <c r="HN58" s="39"/>
      <c r="HO58" s="39"/>
      <c r="HP58" s="39"/>
      <c r="HQ58" s="39"/>
      <c r="HR58" s="39"/>
      <c r="HS58" s="39"/>
      <c r="HT58" s="39"/>
      <c r="HU58" s="19"/>
      <c r="HV58" s="19"/>
    </row>
    <row r="59" spans="1:230" ht="31.5" x14ac:dyDescent="0.25">
      <c r="A59" s="20"/>
      <c r="B59" s="38" t="s">
        <v>58</v>
      </c>
      <c r="C59" s="35" t="s">
        <v>61</v>
      </c>
      <c r="D59" s="40">
        <v>1565.1</v>
      </c>
    </row>
    <row r="60" spans="1:230" ht="34.5" customHeight="1" x14ac:dyDescent="0.25">
      <c r="A60" s="20"/>
      <c r="B60" s="38" t="s">
        <v>58</v>
      </c>
      <c r="C60" s="35" t="s">
        <v>62</v>
      </c>
      <c r="D60" s="40">
        <v>522.29999999999995</v>
      </c>
    </row>
    <row r="61" spans="1:230" ht="31.5" x14ac:dyDescent="0.25">
      <c r="A61" s="20"/>
      <c r="B61" s="38" t="s">
        <v>58</v>
      </c>
      <c r="C61" s="35" t="s">
        <v>63</v>
      </c>
      <c r="D61" s="40">
        <v>2608.5</v>
      </c>
    </row>
    <row r="62" spans="1:230" ht="33.75" customHeight="1" x14ac:dyDescent="0.25">
      <c r="A62" s="20"/>
      <c r="B62" s="38" t="s">
        <v>58</v>
      </c>
      <c r="C62" s="35" t="s">
        <v>64</v>
      </c>
      <c r="D62" s="40">
        <v>2598</v>
      </c>
    </row>
    <row r="63" spans="1:230" ht="33.75" customHeight="1" x14ac:dyDescent="0.25">
      <c r="A63" s="20"/>
      <c r="B63" s="38" t="s">
        <v>58</v>
      </c>
      <c r="C63" s="35" t="s">
        <v>65</v>
      </c>
      <c r="D63" s="40">
        <v>3.5</v>
      </c>
    </row>
    <row r="64" spans="1:230" ht="31.5" x14ac:dyDescent="0.25">
      <c r="A64" s="20"/>
      <c r="B64" s="38" t="s">
        <v>58</v>
      </c>
      <c r="C64" s="35" t="s">
        <v>66</v>
      </c>
      <c r="D64" s="40">
        <v>3052.9</v>
      </c>
    </row>
    <row r="65" spans="1:230" ht="36" customHeight="1" x14ac:dyDescent="0.25">
      <c r="A65" s="20"/>
      <c r="B65" s="38" t="s">
        <v>58</v>
      </c>
      <c r="C65" s="35" t="s">
        <v>67</v>
      </c>
      <c r="D65" s="40">
        <v>45.8</v>
      </c>
    </row>
    <row r="66" spans="1:230" ht="48.75" customHeight="1" x14ac:dyDescent="0.25">
      <c r="A66" s="20"/>
      <c r="B66" s="38" t="s">
        <v>58</v>
      </c>
      <c r="C66" s="35" t="s">
        <v>68</v>
      </c>
      <c r="D66" s="40">
        <v>3.2</v>
      </c>
    </row>
    <row r="67" spans="1:230" ht="50.25" customHeight="1" x14ac:dyDescent="0.25">
      <c r="A67" s="20"/>
      <c r="B67" s="38" t="s">
        <v>58</v>
      </c>
      <c r="C67" s="35" t="s">
        <v>99</v>
      </c>
      <c r="D67" s="40">
        <v>757.9</v>
      </c>
      <c r="E67" s="49"/>
    </row>
    <row r="68" spans="1:230" s="39" customFormat="1" ht="49.5" customHeight="1" x14ac:dyDescent="0.25">
      <c r="A68" s="41"/>
      <c r="B68" s="38" t="s">
        <v>58</v>
      </c>
      <c r="C68" s="35" t="s">
        <v>100</v>
      </c>
      <c r="D68" s="40">
        <v>113.7</v>
      </c>
      <c r="E68" s="49"/>
    </row>
    <row r="69" spans="1:230" s="39" customFormat="1" ht="31.5" x14ac:dyDescent="0.25">
      <c r="A69" s="41"/>
      <c r="B69" s="38" t="s">
        <v>69</v>
      </c>
      <c r="C69" s="35" t="s">
        <v>70</v>
      </c>
      <c r="D69" s="40">
        <v>5.5</v>
      </c>
    </row>
    <row r="70" spans="1:230" s="32" customFormat="1" ht="30" customHeight="1" x14ac:dyDescent="0.25">
      <c r="A70" s="29">
        <v>914</v>
      </c>
      <c r="B70" s="24"/>
      <c r="C70" s="25"/>
      <c r="D70" s="31">
        <f>SUM(D71)</f>
        <v>1800</v>
      </c>
      <c r="HQ70" s="33"/>
      <c r="HR70" s="33"/>
      <c r="HS70" s="33"/>
    </row>
    <row r="71" spans="1:230" ht="60" customHeight="1" x14ac:dyDescent="0.25">
      <c r="A71" s="20"/>
      <c r="B71" s="38" t="s">
        <v>58</v>
      </c>
      <c r="C71" s="42" t="s">
        <v>71</v>
      </c>
      <c r="D71" s="28">
        <v>1800</v>
      </c>
    </row>
    <row r="72" spans="1:230" s="32" customFormat="1" ht="30" customHeight="1" x14ac:dyDescent="0.25">
      <c r="A72" s="29">
        <v>915</v>
      </c>
      <c r="B72" s="24" t="s">
        <v>18</v>
      </c>
      <c r="C72" s="25"/>
      <c r="D72" s="31">
        <f>SUM(D73:D81)</f>
        <v>564691.90000000014</v>
      </c>
      <c r="HQ72" s="33"/>
      <c r="HR72" s="33"/>
      <c r="HS72" s="33"/>
    </row>
    <row r="73" spans="1:230" ht="43.5" customHeight="1" x14ac:dyDescent="0.25">
      <c r="A73" s="20"/>
      <c r="B73" s="43" t="s">
        <v>72</v>
      </c>
      <c r="C73" s="44" t="s">
        <v>73</v>
      </c>
      <c r="D73" s="28">
        <v>7955.9</v>
      </c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  <c r="AF73" s="39"/>
      <c r="AG73" s="39"/>
      <c r="AH73" s="39"/>
      <c r="AI73" s="39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9"/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39"/>
      <c r="CG73" s="39"/>
      <c r="CH73" s="39"/>
      <c r="CI73" s="39"/>
      <c r="CJ73" s="39"/>
      <c r="CK73" s="39"/>
      <c r="CL73" s="39"/>
      <c r="CM73" s="39"/>
      <c r="CN73" s="39"/>
      <c r="CO73" s="39"/>
      <c r="CP73" s="39"/>
      <c r="CQ73" s="39"/>
      <c r="CR73" s="39"/>
      <c r="CS73" s="39"/>
      <c r="CT73" s="39"/>
      <c r="CU73" s="39"/>
      <c r="CV73" s="39"/>
      <c r="CW73" s="39"/>
      <c r="CX73" s="39"/>
      <c r="CY73" s="39"/>
      <c r="CZ73" s="39"/>
      <c r="DA73" s="39"/>
      <c r="DB73" s="39"/>
      <c r="DC73" s="39"/>
      <c r="DD73" s="39"/>
      <c r="DE73" s="39"/>
      <c r="DF73" s="39"/>
      <c r="DG73" s="39"/>
      <c r="DH73" s="39"/>
      <c r="DI73" s="39"/>
      <c r="DJ73" s="39"/>
      <c r="DK73" s="39"/>
      <c r="DL73" s="39"/>
      <c r="DM73" s="39"/>
      <c r="DN73" s="39"/>
      <c r="DO73" s="39"/>
      <c r="DP73" s="39"/>
      <c r="DQ73" s="39"/>
      <c r="DR73" s="39"/>
      <c r="DS73" s="39"/>
      <c r="DT73" s="39"/>
      <c r="DU73" s="39"/>
      <c r="DV73" s="39"/>
      <c r="DW73" s="39"/>
      <c r="DX73" s="39"/>
      <c r="DY73" s="39"/>
      <c r="DZ73" s="39"/>
      <c r="EA73" s="39"/>
      <c r="EB73" s="39"/>
      <c r="EC73" s="39"/>
      <c r="ED73" s="39"/>
      <c r="EE73" s="39"/>
      <c r="EF73" s="39"/>
      <c r="EG73" s="39"/>
      <c r="EH73" s="39"/>
      <c r="EI73" s="39"/>
      <c r="EJ73" s="39"/>
      <c r="EK73" s="39"/>
      <c r="EL73" s="39"/>
      <c r="EM73" s="39"/>
      <c r="EN73" s="39"/>
      <c r="EO73" s="39"/>
      <c r="EP73" s="39"/>
      <c r="EQ73" s="39"/>
      <c r="ER73" s="39"/>
      <c r="ES73" s="39"/>
      <c r="ET73" s="39"/>
      <c r="EU73" s="39"/>
      <c r="EV73" s="39"/>
      <c r="EW73" s="39"/>
      <c r="EX73" s="39"/>
      <c r="EY73" s="39"/>
      <c r="EZ73" s="39"/>
      <c r="FA73" s="39"/>
      <c r="FB73" s="39"/>
      <c r="FC73" s="39"/>
      <c r="FD73" s="39"/>
      <c r="FE73" s="39"/>
      <c r="FF73" s="39"/>
      <c r="FG73" s="39"/>
      <c r="FH73" s="39"/>
      <c r="FI73" s="39"/>
      <c r="FJ73" s="39"/>
      <c r="FK73" s="39"/>
      <c r="FL73" s="39"/>
      <c r="FM73" s="39"/>
      <c r="FN73" s="39"/>
      <c r="FO73" s="39"/>
      <c r="FP73" s="39"/>
      <c r="FQ73" s="39"/>
      <c r="FR73" s="39"/>
      <c r="FS73" s="39"/>
      <c r="FT73" s="39"/>
      <c r="FU73" s="39"/>
      <c r="FV73" s="39"/>
      <c r="FW73" s="39"/>
      <c r="FX73" s="39"/>
      <c r="FY73" s="39"/>
      <c r="FZ73" s="39"/>
      <c r="GA73" s="39"/>
      <c r="GB73" s="39"/>
      <c r="GC73" s="39"/>
      <c r="GD73" s="39"/>
      <c r="GE73" s="39"/>
      <c r="GF73" s="39"/>
      <c r="GG73" s="39"/>
      <c r="GH73" s="39"/>
      <c r="GI73" s="39"/>
      <c r="GJ73" s="39"/>
      <c r="GK73" s="39"/>
      <c r="GL73" s="39"/>
      <c r="GM73" s="39"/>
      <c r="GN73" s="39"/>
      <c r="GO73" s="39"/>
      <c r="GP73" s="39"/>
      <c r="GQ73" s="39"/>
      <c r="GR73" s="39"/>
      <c r="GS73" s="39"/>
      <c r="GT73" s="39"/>
      <c r="GU73" s="39"/>
      <c r="GV73" s="39"/>
      <c r="GW73" s="39"/>
      <c r="GX73" s="39"/>
      <c r="GY73" s="39"/>
      <c r="GZ73" s="39"/>
      <c r="HA73" s="39"/>
      <c r="HB73" s="39"/>
      <c r="HC73" s="39"/>
      <c r="HD73" s="39"/>
      <c r="HE73" s="39"/>
      <c r="HF73" s="39"/>
      <c r="HG73" s="39"/>
      <c r="HH73" s="39"/>
      <c r="HI73" s="39"/>
      <c r="HJ73" s="39"/>
      <c r="HK73" s="39"/>
      <c r="HL73" s="39"/>
      <c r="HM73" s="39"/>
      <c r="HN73" s="39"/>
      <c r="HO73" s="39"/>
      <c r="HP73" s="39"/>
      <c r="HQ73" s="39"/>
      <c r="HR73" s="39"/>
      <c r="HS73" s="39"/>
      <c r="HT73" s="39"/>
      <c r="HU73" s="19"/>
      <c r="HV73" s="19"/>
    </row>
    <row r="74" spans="1:230" ht="47.25" x14ac:dyDescent="0.25">
      <c r="A74" s="45"/>
      <c r="B74" s="43" t="s">
        <v>58</v>
      </c>
      <c r="C74" s="46" t="s">
        <v>74</v>
      </c>
      <c r="D74" s="28">
        <v>392138.4</v>
      </c>
    </row>
    <row r="75" spans="1:230" ht="32.25" customHeight="1" x14ac:dyDescent="0.25">
      <c r="A75" s="20"/>
      <c r="B75" s="43" t="s">
        <v>58</v>
      </c>
      <c r="C75" s="44" t="s">
        <v>75</v>
      </c>
      <c r="D75" s="28">
        <v>146693.79999999999</v>
      </c>
    </row>
    <row r="76" spans="1:230" ht="63" x14ac:dyDescent="0.25">
      <c r="A76" s="20"/>
      <c r="B76" s="38" t="s">
        <v>58</v>
      </c>
      <c r="C76" s="35" t="s">
        <v>76</v>
      </c>
      <c r="D76" s="28">
        <v>119.3</v>
      </c>
    </row>
    <row r="77" spans="1:230" ht="63" customHeight="1" x14ac:dyDescent="0.25">
      <c r="A77" s="20"/>
      <c r="B77" s="38" t="s">
        <v>58</v>
      </c>
      <c r="C77" s="42" t="s">
        <v>77</v>
      </c>
      <c r="D77" s="28">
        <v>8900</v>
      </c>
    </row>
    <row r="78" spans="1:230" ht="31.5" x14ac:dyDescent="0.25">
      <c r="A78" s="20"/>
      <c r="B78" s="38" t="s">
        <v>58</v>
      </c>
      <c r="C78" s="35" t="s">
        <v>78</v>
      </c>
      <c r="D78" s="28">
        <v>74.8</v>
      </c>
    </row>
    <row r="79" spans="1:230" ht="30" customHeight="1" x14ac:dyDescent="0.25">
      <c r="A79" s="45"/>
      <c r="B79" s="38" t="s">
        <v>79</v>
      </c>
      <c r="C79" s="35" t="s">
        <v>80</v>
      </c>
      <c r="D79" s="28">
        <v>3769.2</v>
      </c>
    </row>
    <row r="80" spans="1:230" ht="31.5" x14ac:dyDescent="0.25">
      <c r="A80" s="45"/>
      <c r="B80" s="38" t="s">
        <v>79</v>
      </c>
      <c r="C80" s="35" t="s">
        <v>81</v>
      </c>
      <c r="D80" s="28">
        <v>56.5</v>
      </c>
    </row>
    <row r="81" spans="1:227" ht="84" customHeight="1" x14ac:dyDescent="0.25">
      <c r="A81" s="45"/>
      <c r="B81" s="34" t="s">
        <v>79</v>
      </c>
      <c r="C81" s="27" t="s">
        <v>82</v>
      </c>
      <c r="D81" s="28">
        <v>4984</v>
      </c>
    </row>
    <row r="82" spans="1:227" s="32" customFormat="1" ht="30" customHeight="1" x14ac:dyDescent="0.25">
      <c r="A82" s="29">
        <v>919</v>
      </c>
      <c r="B82" s="24" t="s">
        <v>18</v>
      </c>
      <c r="C82" s="25"/>
      <c r="D82" s="31">
        <f>SUM(D83)</f>
        <v>518.9</v>
      </c>
      <c r="HQ82" s="33"/>
      <c r="HR82" s="33"/>
      <c r="HS82" s="33"/>
    </row>
    <row r="83" spans="1:227" ht="48.75" customHeight="1" x14ac:dyDescent="0.25">
      <c r="A83" s="20"/>
      <c r="B83" s="38" t="s">
        <v>58</v>
      </c>
      <c r="C83" s="35" t="s">
        <v>83</v>
      </c>
      <c r="D83" s="28">
        <v>518.9</v>
      </c>
    </row>
    <row r="84" spans="1:227" s="32" customFormat="1" ht="30" customHeight="1" x14ac:dyDescent="0.25">
      <c r="A84" s="29">
        <v>923</v>
      </c>
      <c r="B84" s="24" t="s">
        <v>18</v>
      </c>
      <c r="C84" s="25"/>
      <c r="D84" s="31">
        <f>SUM(D85)</f>
        <v>132.4</v>
      </c>
      <c r="HQ84" s="33"/>
      <c r="HR84" s="33"/>
      <c r="HS84" s="33"/>
    </row>
    <row r="85" spans="1:227" ht="32.25" customHeight="1" x14ac:dyDescent="0.25">
      <c r="A85" s="20"/>
      <c r="B85" s="38" t="s">
        <v>58</v>
      </c>
      <c r="C85" s="35" t="s">
        <v>84</v>
      </c>
      <c r="D85" s="28">
        <v>132.4</v>
      </c>
    </row>
    <row r="86" spans="1:227" s="32" customFormat="1" ht="30" customHeight="1" x14ac:dyDescent="0.25">
      <c r="A86" s="29">
        <v>924</v>
      </c>
      <c r="B86" s="24" t="s">
        <v>18</v>
      </c>
      <c r="C86" s="25"/>
      <c r="D86" s="31">
        <f>SUM(D87)</f>
        <v>763.3</v>
      </c>
      <c r="HQ86" s="33"/>
      <c r="HR86" s="33"/>
      <c r="HS86" s="33"/>
    </row>
    <row r="87" spans="1:227" ht="110.25" x14ac:dyDescent="0.25">
      <c r="A87" s="20"/>
      <c r="B87" s="38" t="s">
        <v>58</v>
      </c>
      <c r="C87" s="42" t="s">
        <v>85</v>
      </c>
      <c r="D87" s="28">
        <v>763.3</v>
      </c>
    </row>
    <row r="88" spans="1:227" ht="20.25" customHeight="1" x14ac:dyDescent="0.25">
      <c r="A88" s="20"/>
      <c r="B88" s="24" t="s">
        <v>86</v>
      </c>
      <c r="C88" s="25" t="s">
        <v>87</v>
      </c>
      <c r="D88" s="54">
        <f t="shared" ref="D88" si="1">D89+D93</f>
        <v>52239</v>
      </c>
      <c r="HQ88" s="19"/>
      <c r="HR88" s="19"/>
      <c r="HS88" s="19"/>
    </row>
    <row r="89" spans="1:227" s="32" customFormat="1" ht="30" customHeight="1" x14ac:dyDescent="0.25">
      <c r="A89" s="29">
        <v>915</v>
      </c>
      <c r="B89" s="24" t="s">
        <v>18</v>
      </c>
      <c r="C89" s="25"/>
      <c r="D89" s="31">
        <f>SUM(D90:D92)</f>
        <v>51549</v>
      </c>
      <c r="HQ89" s="33"/>
      <c r="HR89" s="33"/>
      <c r="HS89" s="33"/>
    </row>
    <row r="90" spans="1:227" ht="47.25" x14ac:dyDescent="0.25">
      <c r="A90" s="20"/>
      <c r="B90" s="48" t="s">
        <v>101</v>
      </c>
      <c r="C90" s="37" t="s">
        <v>102</v>
      </c>
      <c r="D90" s="28">
        <v>5947.4</v>
      </c>
      <c r="E90" s="53"/>
    </row>
    <row r="91" spans="1:227" ht="47.25" x14ac:dyDescent="0.25">
      <c r="A91" s="20"/>
      <c r="B91" s="34" t="s">
        <v>88</v>
      </c>
      <c r="C91" s="27" t="s">
        <v>89</v>
      </c>
      <c r="D91" s="28">
        <v>45530.6</v>
      </c>
    </row>
    <row r="92" spans="1:227" ht="45" customHeight="1" x14ac:dyDescent="0.25">
      <c r="A92" s="47"/>
      <c r="B92" s="48" t="s">
        <v>90</v>
      </c>
      <c r="C92" s="37" t="s">
        <v>91</v>
      </c>
      <c r="D92" s="28">
        <v>71</v>
      </c>
    </row>
    <row r="93" spans="1:227" ht="20.25" x14ac:dyDescent="0.25">
      <c r="A93" s="29">
        <v>923</v>
      </c>
      <c r="B93" s="24" t="s">
        <v>18</v>
      </c>
      <c r="C93" s="25"/>
      <c r="D93" s="31">
        <f>SUM(D94)</f>
        <v>690</v>
      </c>
    </row>
    <row r="94" spans="1:227" ht="47.25" x14ac:dyDescent="0.25">
      <c r="A94" s="20"/>
      <c r="B94" s="38" t="s">
        <v>103</v>
      </c>
      <c r="C94" s="35" t="s">
        <v>104</v>
      </c>
      <c r="D94" s="28">
        <v>690</v>
      </c>
      <c r="E94" s="53"/>
    </row>
    <row r="117" spans="2:238" s="1" customFormat="1" ht="33.75" customHeight="1" x14ac:dyDescent="0.25">
      <c r="B117" s="2"/>
      <c r="C117" s="3"/>
      <c r="D117" s="39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5"/>
      <c r="CZ117" s="5"/>
      <c r="DA117" s="5"/>
      <c r="DB117" s="5"/>
      <c r="DC117" s="5"/>
      <c r="DD117" s="5"/>
      <c r="DE117" s="5"/>
      <c r="DF117" s="5"/>
      <c r="DG117" s="5"/>
      <c r="DH117" s="5"/>
      <c r="DI117" s="5"/>
      <c r="DJ117" s="5"/>
      <c r="DK117" s="5"/>
      <c r="DL117" s="5"/>
      <c r="DM117" s="5"/>
      <c r="DN117" s="5"/>
      <c r="DO117" s="5"/>
      <c r="DP117" s="5"/>
      <c r="DQ117" s="5"/>
      <c r="DR117" s="5"/>
      <c r="DS117" s="5"/>
      <c r="DT117" s="5"/>
      <c r="DU117" s="5"/>
      <c r="DV117" s="5"/>
      <c r="DW117" s="5"/>
      <c r="DX117" s="5"/>
      <c r="DY117" s="5"/>
      <c r="DZ117" s="5"/>
      <c r="EA117" s="5"/>
      <c r="EB117" s="5"/>
      <c r="EC117" s="5"/>
      <c r="ED117" s="5"/>
      <c r="EE117" s="5"/>
      <c r="EF117" s="5"/>
      <c r="EG117" s="5"/>
      <c r="EH117" s="5"/>
      <c r="EI117" s="5"/>
      <c r="EJ117" s="5"/>
      <c r="EK117" s="5"/>
      <c r="EL117" s="5"/>
      <c r="EM117" s="5"/>
      <c r="EN117" s="5"/>
      <c r="EO117" s="5"/>
      <c r="EP117" s="5"/>
      <c r="EQ117" s="5"/>
      <c r="ER117" s="5"/>
      <c r="ES117" s="5"/>
      <c r="ET117" s="5"/>
      <c r="EU117" s="5"/>
      <c r="EV117" s="5"/>
      <c r="EW117" s="5"/>
      <c r="EX117" s="5"/>
      <c r="EY117" s="5"/>
      <c r="EZ117" s="5"/>
      <c r="FA117" s="5"/>
      <c r="FB117" s="5"/>
      <c r="FC117" s="5"/>
      <c r="FD117" s="5"/>
      <c r="FE117" s="5"/>
      <c r="FF117" s="5"/>
      <c r="FG117" s="5"/>
      <c r="FH117" s="5"/>
      <c r="FI117" s="5"/>
      <c r="FJ117" s="5"/>
      <c r="FK117" s="5"/>
      <c r="FL117" s="5"/>
      <c r="FM117" s="5"/>
      <c r="FN117" s="5"/>
      <c r="FO117" s="5"/>
      <c r="FP117" s="5"/>
      <c r="FQ117" s="5"/>
      <c r="FR117" s="5"/>
      <c r="FS117" s="5"/>
      <c r="FT117" s="5"/>
      <c r="FU117" s="5"/>
      <c r="FV117" s="5"/>
      <c r="FW117" s="5"/>
      <c r="FX117" s="5"/>
      <c r="FY117" s="5"/>
      <c r="FZ117" s="5"/>
      <c r="GA117" s="5"/>
      <c r="GB117" s="5"/>
      <c r="GC117" s="5"/>
      <c r="GD117" s="5"/>
      <c r="GE117" s="5"/>
      <c r="GF117" s="5"/>
      <c r="GG117" s="5"/>
      <c r="GH117" s="5"/>
      <c r="GI117" s="5"/>
      <c r="GJ117" s="5"/>
      <c r="GK117" s="5"/>
      <c r="GL117" s="5"/>
      <c r="GM117" s="5"/>
      <c r="GN117" s="5"/>
      <c r="GO117" s="5"/>
      <c r="GP117" s="5"/>
      <c r="GQ117" s="5"/>
      <c r="GR117" s="5"/>
      <c r="GS117" s="5"/>
      <c r="GT117" s="5"/>
      <c r="GU117" s="5"/>
      <c r="GV117" s="5"/>
      <c r="GW117" s="5"/>
      <c r="GX117" s="5"/>
      <c r="GY117" s="5"/>
      <c r="GZ117" s="5"/>
      <c r="HA117" s="5"/>
      <c r="HB117" s="5"/>
      <c r="HC117" s="5"/>
      <c r="HD117" s="5"/>
      <c r="HE117" s="5"/>
      <c r="HF117" s="5"/>
      <c r="HG117" s="5"/>
      <c r="HH117" s="5"/>
      <c r="HI117" s="5"/>
      <c r="HJ117" s="5"/>
      <c r="HK117" s="5"/>
      <c r="HL117" s="5"/>
      <c r="HM117" s="5"/>
      <c r="HN117" s="5"/>
      <c r="HO117" s="5"/>
      <c r="HP117" s="5"/>
      <c r="HQ117" s="5"/>
      <c r="HR117" s="5"/>
      <c r="HS117" s="5"/>
      <c r="HT117" s="5"/>
      <c r="HU117" s="5"/>
      <c r="HV117" s="5"/>
      <c r="HW117" s="5"/>
      <c r="HX117" s="5"/>
      <c r="HY117" s="5"/>
      <c r="HZ117" s="5"/>
      <c r="IA117" s="5"/>
      <c r="IB117" s="5"/>
      <c r="IC117" s="5"/>
      <c r="ID117" s="5"/>
    </row>
  </sheetData>
  <mergeCells count="1">
    <mergeCell ref="A7:C7"/>
  </mergeCells>
  <pageMargins left="0.70866141732283472" right="0.31496062992125984" top="0.74803149606299213" bottom="0.74803149606299213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МБТ 2023</vt:lpstr>
      <vt:lpstr>'МБТ 2023'!Область_печати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rfu11</dc:creator>
  <cp:lastModifiedBy>Хмелева Т.И</cp:lastModifiedBy>
  <cp:lastPrinted>2022-12-28T06:25:25Z</cp:lastPrinted>
  <dcterms:created xsi:type="dcterms:W3CDTF">2022-11-15T02:57:31Z</dcterms:created>
  <dcterms:modified xsi:type="dcterms:W3CDTF">2022-12-28T06:24:30Z</dcterms:modified>
</cp:coreProperties>
</file>